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codeName="ThisWorkbook"/>
  <bookViews>
    <workbookView xWindow="0" yWindow="0" windowWidth="20520" windowHeight="8475"/>
  </bookViews>
  <sheets>
    <sheet name="Cover sheet" sheetId="2" r:id="rId1"/>
    <sheet name="CA_3A-69A (2DL-1UL)" sheetId="1" r:id="rId2"/>
  </sheets>
  <definedNames>
    <definedName name="_xlnm._FilterDatabase" localSheetId="1" hidden="1">'CA_3A-69A (2DL-1UL)'!$B$23:$S$61</definedName>
    <definedName name="_xlnm.Print_Area" localSheetId="1">'CA_3A-69A (2DL-1UL)'!$A$1:$S$87</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B1" i="1"/>
  <c r="T86" l="1"/>
  <c r="S86" s="1"/>
  <c r="I86"/>
  <c r="T83"/>
  <c r="S83"/>
  <c r="W83" s="1"/>
  <c r="T75"/>
  <c r="S75" s="1"/>
  <c r="I75"/>
  <c r="W74"/>
  <c r="V74"/>
  <c r="U74"/>
  <c r="T74"/>
  <c r="T73"/>
  <c r="S73" s="1"/>
  <c r="I73"/>
  <c r="T70"/>
  <c r="S70" s="1"/>
  <c r="I70"/>
  <c r="T69"/>
  <c r="S69" s="1"/>
  <c r="I69"/>
  <c r="T68"/>
  <c r="S68" s="1"/>
  <c r="I68"/>
  <c r="T60"/>
  <c r="S60" s="1"/>
  <c r="I60"/>
  <c r="T59"/>
  <c r="S59"/>
  <c r="U59" s="1"/>
  <c r="T58"/>
  <c r="S58" s="1"/>
  <c r="I58"/>
  <c r="T57"/>
  <c r="S57" s="1"/>
  <c r="W57" s="1"/>
  <c r="I57"/>
  <c r="T55"/>
  <c r="S55" s="1"/>
  <c r="I55"/>
  <c r="T54"/>
  <c r="S54" s="1"/>
  <c r="W54" s="1"/>
  <c r="I54"/>
  <c r="T53"/>
  <c r="S53" s="1"/>
  <c r="I53"/>
  <c r="T52"/>
  <c r="S52" s="1"/>
  <c r="W52" s="1"/>
  <c r="I52"/>
  <c r="T51"/>
  <c r="S51" s="1"/>
  <c r="I51"/>
  <c r="T50"/>
  <c r="S50" s="1"/>
  <c r="W50" s="1"/>
  <c r="I50"/>
  <c r="T49"/>
  <c r="S49"/>
  <c r="I49"/>
  <c r="T47"/>
  <c r="S47" s="1"/>
  <c r="W47" s="1"/>
  <c r="I47"/>
  <c r="T46"/>
  <c r="S46" s="1"/>
  <c r="I46"/>
  <c r="T45"/>
  <c r="S45" s="1"/>
  <c r="W45" s="1"/>
  <c r="I45"/>
  <c r="T44"/>
  <c r="S44" s="1"/>
  <c r="I44"/>
  <c r="T43"/>
  <c r="S43" s="1"/>
  <c r="W43" s="1"/>
  <c r="I43"/>
  <c r="T42"/>
  <c r="S42" s="1"/>
  <c r="I42"/>
  <c r="T41"/>
  <c r="S41" s="1"/>
  <c r="W41" s="1"/>
  <c r="I41"/>
  <c r="T40"/>
  <c r="S40" s="1"/>
  <c r="I40"/>
  <c r="T39"/>
  <c r="S39" s="1"/>
  <c r="W39" s="1"/>
  <c r="I39"/>
  <c r="T38"/>
  <c r="S38" s="1"/>
  <c r="I38"/>
  <c r="T30"/>
  <c r="S30" s="1"/>
  <c r="W30" s="1"/>
  <c r="I30"/>
  <c r="T29"/>
  <c r="S29" s="1"/>
  <c r="I29"/>
  <c r="V59" l="1"/>
  <c r="U83"/>
  <c r="W60"/>
  <c r="W69"/>
  <c r="W73"/>
  <c r="W68"/>
  <c r="W70"/>
  <c r="W75"/>
  <c r="W29"/>
  <c r="W38"/>
  <c r="W40"/>
  <c r="W42"/>
  <c r="W44"/>
  <c r="W46"/>
  <c r="W49"/>
  <c r="W51"/>
  <c r="W53"/>
  <c r="W55"/>
  <c r="W58"/>
  <c r="W86"/>
  <c r="W20" s="1"/>
  <c r="U86" s="1"/>
  <c r="W59"/>
  <c r="V83"/>
  <c r="E20" l="1"/>
  <c r="W16"/>
  <c r="W17"/>
  <c r="W19"/>
  <c r="W18"/>
  <c r="V46" l="1"/>
  <c r="V60"/>
  <c r="V44"/>
  <c r="V75"/>
  <c r="V39"/>
  <c r="V47"/>
  <c r="V57"/>
  <c r="V51"/>
  <c r="V38"/>
  <c r="V49"/>
  <c r="V70"/>
  <c r="V41"/>
  <c r="V50"/>
  <c r="V55"/>
  <c r="V73"/>
  <c r="V29"/>
  <c r="V53"/>
  <c r="V68"/>
  <c r="V86"/>
  <c r="V43"/>
  <c r="V52"/>
  <c r="V42"/>
  <c r="V69"/>
  <c r="V40"/>
  <c r="V58"/>
  <c r="V30"/>
  <c r="V45"/>
  <c r="V54"/>
  <c r="U57"/>
  <c r="U54"/>
  <c r="U52"/>
  <c r="U50"/>
  <c r="U47"/>
  <c r="U45"/>
  <c r="U43"/>
  <c r="U41"/>
  <c r="U39"/>
  <c r="U38"/>
  <c r="U46"/>
  <c r="U55"/>
  <c r="U60"/>
  <c r="U40"/>
  <c r="U49"/>
  <c r="U58"/>
  <c r="U42"/>
  <c r="U51"/>
  <c r="U44"/>
  <c r="U53"/>
  <c r="U69"/>
  <c r="U68"/>
  <c r="U75"/>
  <c r="U73"/>
  <c r="U70"/>
  <c r="U30"/>
  <c r="U29"/>
  <c r="E19" l="1"/>
  <c r="E18"/>
  <c r="E17"/>
  <c r="E16"/>
</calcChain>
</file>

<file path=xl/comments1.xml><?xml version="1.0" encoding="utf-8"?>
<comments xmlns="http://schemas.openxmlformats.org/spreadsheetml/2006/main">
  <authors>
    <author>Ericsson user</author>
  </authors>
  <commentList>
    <comment ref="A25" authorId="0">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S27" authorId="0">
      <text>
        <r>
          <rPr>
            <sz val="9"/>
            <color indexed="81"/>
            <rFont val="Tahoma"/>
            <family val="2"/>
          </rPr>
          <t xml:space="preserve">Used to calculate work areas relative impact on the item's completeness. Default value is 1. For a more work intesive area set to value &gt;1. 
</t>
        </r>
      </text>
    </comment>
    <comment ref="A34" authorId="0">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S36" authorId="0">
      <text>
        <r>
          <rPr>
            <sz val="9"/>
            <color indexed="81"/>
            <rFont val="Tahoma"/>
            <family val="2"/>
          </rPr>
          <t xml:space="preserve">Used to calculate work areas relative impact on the item's completeness. Default value is 1. For a more work intesive area set to value &gt;1. 
</t>
        </r>
      </text>
    </comment>
    <comment ref="A64" authorId="0">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S66" authorId="0">
      <text>
        <r>
          <rPr>
            <sz val="9"/>
            <color indexed="81"/>
            <rFont val="Tahoma"/>
            <family val="2"/>
          </rPr>
          <t xml:space="preserve">Used to calculate work areas relative impact on the item's completeness. Default value is 1. For a more work intesive area set to value &gt;1. 
</t>
        </r>
      </text>
    </comment>
    <comment ref="A79" authorId="0">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S81" authorId="0">
      <text>
        <r>
          <rPr>
            <sz val="9"/>
            <color indexed="81"/>
            <rFont val="Tahoma"/>
            <family val="2"/>
          </rPr>
          <t xml:space="preserve">Used to calculate work areas relative impact on the item's completeness. Default value is 1. For a more work intesive area set to value &gt;1. 
</t>
        </r>
      </text>
    </comment>
  </commentList>
</comments>
</file>

<file path=xl/sharedStrings.xml><?xml version="1.0" encoding="utf-8"?>
<sst xmlns="http://schemas.openxmlformats.org/spreadsheetml/2006/main" count="463" uniqueCount="259">
  <si>
    <r>
      <rPr>
        <sz val="9"/>
        <color indexed="10"/>
        <rFont val="Arial"/>
        <family val="2"/>
      </rPr>
      <t xml:space="preserve">Note! The columns T to W are used to calculate relative completeness vs areas and overall. </t>
    </r>
    <r>
      <rPr>
        <sz val="8"/>
        <color indexed="23"/>
        <rFont val="Arial"/>
        <family val="2"/>
      </rPr>
      <t xml:space="preserve">
</t>
    </r>
    <r>
      <rPr>
        <b/>
        <sz val="11"/>
        <color indexed="10"/>
        <rFont val="Arial"/>
        <family val="2"/>
      </rPr>
      <t>Do not remove!</t>
    </r>
  </si>
  <si>
    <t>Company</t>
  </si>
  <si>
    <t>Contact</t>
  </si>
  <si>
    <t xml:space="preserve">Target completion </t>
  </si>
  <si>
    <t>Comments</t>
  </si>
  <si>
    <t>-</t>
  </si>
  <si>
    <t>Sub-WI scope</t>
  </si>
  <si>
    <t>New DL CA config(s)</t>
  </si>
  <si>
    <t xml:space="preserve">New DL Fallback CA config(s)
</t>
  </si>
  <si>
    <t>New UL CA config(s)</t>
  </si>
  <si>
    <t>Overall Sub-WI</t>
  </si>
  <si>
    <t>Overall completeness</t>
  </si>
  <si>
    <t>Overall sum of item weights</t>
  </si>
  <si>
    <t>Common RF,RRM and Protocol</t>
  </si>
  <si>
    <t>Sum of item weights for common RF,RRM and protocol area</t>
  </si>
  <si>
    <t>RF completeness</t>
  </si>
  <si>
    <t>Sum of item weights for the RF area</t>
  </si>
  <si>
    <t>RRM completeness</t>
  </si>
  <si>
    <t>Sum  of item weights for the RRM area</t>
  </si>
  <si>
    <t>Protocol completeness</t>
  </si>
  <si>
    <t>Sum of item weights for the protocol area</t>
  </si>
  <si>
    <t>Note! Do not insert any new rows above this row as the exact positioning of the information above is critical to generate the overall work plan.</t>
  </si>
  <si>
    <t>Note! The columns below are used to calculate relative completeness vs areas and overall. Don't remove!</t>
  </si>
  <si>
    <t>WP Filter</t>
  </si>
  <si>
    <t>Area</t>
  </si>
  <si>
    <t>TS</t>
  </si>
  <si>
    <t>TC / Clause Number</t>
  </si>
  <si>
    <t>Description / Title</t>
  </si>
  <si>
    <t>Impacted CA config(s)</t>
  </si>
  <si>
    <t>Test purpose / Task</t>
  </si>
  <si>
    <t>Target</t>
  </si>
  <si>
    <t>TDOC(s)</t>
  </si>
  <si>
    <t>Item Overall Completeness</t>
  </si>
  <si>
    <t>RF, RRM and Protocol testing common area (TS 36.508)</t>
  </si>
  <si>
    <t>Item
Rel. Weight</t>
  </si>
  <si>
    <t>CA config</t>
  </si>
  <si>
    <t>Detailed Completion Status per area</t>
  </si>
  <si>
    <t>Item Accumulated Weight</t>
  </si>
  <si>
    <t>Item Area Relative
Completeness</t>
  </si>
  <si>
    <t>Item Relative
Completeness</t>
  </si>
  <si>
    <t>Test Freq.</t>
  </si>
  <si>
    <t>Ref. System Config.</t>
  </si>
  <si>
    <t>GenericTest proc.</t>
  </si>
  <si>
    <t>Def. Mess. Cont.</t>
  </si>
  <si>
    <t>Connection Diagrams</t>
  </si>
  <si>
    <t>Other Areas</t>
  </si>
  <si>
    <t>&lt;- Compl.Weights</t>
  </si>
  <si>
    <t>RF, RRM and Protocol testing common area</t>
  </si>
  <si>
    <t>Common</t>
  </si>
  <si>
    <t>36.508</t>
  </si>
  <si>
    <t>4.3.1</t>
  </si>
  <si>
    <t>Test frequencies (including new band)</t>
  </si>
  <si>
    <t xml:space="preserve"> - Add test frequency of new band(s) in sub-clause 4.3.1.1 (FDD) or 4.3.1.2 (TDD).
 - Add test frequencies for the new CA configuration in sub-clause 4.3.1.
 - Check if reference system configurations in sub-clause 4.4 need to be updated.</t>
  </si>
  <si>
    <t/>
  </si>
  <si>
    <t>6.2.3.2</t>
  </si>
  <si>
    <t>Test frequencies for CA signalling test</t>
  </si>
  <si>
    <t>Add test frequencies for the new CA configuration for CA signalling tests in sub-clause 6.2.3.2.</t>
  </si>
  <si>
    <t xml:space="preserve"> End list of common RF, RRM and Protocol items (insert any additional item rows above this row)</t>
  </si>
  <si>
    <t>RF / Performance testing area (TS 36.521-1) and associated applicability defintions (TS 36.521-2)</t>
  </si>
  <si>
    <t>Item
Rel. Weight for calculation</t>
  </si>
  <si>
    <t xml:space="preserve">Min. Req. </t>
  </si>
  <si>
    <t xml:space="preserve">Test proc. </t>
  </si>
  <si>
    <t xml:space="preserve">Test Pts </t>
  </si>
  <si>
    <t xml:space="preserve">Mess. Cont. </t>
  </si>
  <si>
    <t>TT / TR 36.905</t>
  </si>
  <si>
    <t>ICS / TC appli.</t>
  </si>
  <si>
    <t>RF test cases (clauses 6 and 7)</t>
  </si>
  <si>
    <t>RF Tx</t>
  </si>
  <si>
    <t>36.521-1</t>
  </si>
  <si>
    <t>6.2.5</t>
  </si>
  <si>
    <t>Configured UE transmitted Output Power</t>
  </si>
  <si>
    <t>- Add delta TIB for the new CA configuration in sub-clause 6.2.5.</t>
  </si>
  <si>
    <t>RF Rx</t>
  </si>
  <si>
    <t>7.3A.3</t>
  </si>
  <si>
    <t>Reference sensitivity level for CA (inter-band DL CA without UL CA)</t>
  </si>
  <si>
    <t>- Check if specific minimum requirements need to be updated in sub-clause 7.3A.0 and in 7.3.3 (for delta RIB of the new CA configuration).
 - Add test points if needed (Test Configuration Table).
 - Add test requirements.
- Add test point analysis to TR 36.905.</t>
  </si>
  <si>
    <t>7.4A.3</t>
  </si>
  <si>
    <t>Maximum input level for CA (inter-band DL CA without UL CA)</t>
  </si>
  <si>
    <t>- Check if specific minimum requirements need to be updated.
 - Add test points if needed (Test Configuration Table).
 - Add test requirements.</t>
  </si>
  <si>
    <t>7.5A.3</t>
  </si>
  <si>
    <t>Adjacent Channel Selectivity (ACS) for CA (inter-band DL CA without UL CA)</t>
  </si>
  <si>
    <t>7.6.1A.3</t>
  </si>
  <si>
    <t>In-band blocking for CA (inter-band DL CA without UL CA)</t>
  </si>
  <si>
    <t>7.6.2A.3</t>
  </si>
  <si>
    <t>Out-of-band blocking for CA (inter-band DL CA without UL CA)</t>
  </si>
  <si>
    <t>7.6.3A.3</t>
  </si>
  <si>
    <t>Narrow band blocking for CA (inter-band DL CA without UL CA)</t>
  </si>
  <si>
    <t>7.7A.3</t>
  </si>
  <si>
    <t>Spurious response for CA (inter-band DL CA without UL CA)</t>
  </si>
  <si>
    <t>7.8.1A.3</t>
  </si>
  <si>
    <t>Wideband intermodulation for CA (inter-band DL CA without UL CA)</t>
  </si>
  <si>
    <t>7.9A</t>
  </si>
  <si>
    <t>Spurious emissions for CA (only applicable for CA configs with SDL)</t>
  </si>
  <si>
    <t>Perfomance test cases (clauses 8 and 9)</t>
  </si>
  <si>
    <t>Perf</t>
  </si>
  <si>
    <t>8.1.2</t>
  </si>
  <si>
    <t>Applicability of requirements</t>
  </si>
  <si>
    <t>-	Add new BW combinations in section 8.1.2 if needed
 -	If this is the first CA configuration of this CA configuration types, add it in section 8.1.2</t>
  </si>
  <si>
    <t>FDD PDSCH Single Antenna Port Performance for CA (2DL CA)</t>
  </si>
  <si>
    <t>Add new BW combinations if needed</t>
  </si>
  <si>
    <t>FDD PDSCH Open Loop Spatial Multiplexing 2x2 for CA (2DL CA)</t>
  </si>
  <si>
    <t>FDD PDSCH Closed Loop Multi Layer Spatial Multiplexing 4x2 for CA (2DL CA)</t>
  </si>
  <si>
    <t>FDD Sustained data rate performance for CA (2DL CA)</t>
  </si>
  <si>
    <t>CSI reporting</t>
  </si>
  <si>
    <t>9.1</t>
  </si>
  <si>
    <t>-	Add new BW combinations in section 9.1.1 if needed.
-	If this is the first CA configuration of the new Rel-13 CA configuration types, add it in section 9.1.1.</t>
  </si>
  <si>
    <t>FDD CQI Reporting under AWGN conditions – PUCCH 1-0 for CA (2DL CA)</t>
  </si>
  <si>
    <t>RF General (TS 36.521-1 clauses 3 to 5 and Annexes, TS 36.521-2 ICS)</t>
  </si>
  <si>
    <t>General RF</t>
  </si>
  <si>
    <t>5.2A</t>
  </si>
  <si>
    <t>Operating bands for CA</t>
  </si>
  <si>
    <t>Add the operating band and channel assignments for the new CA configuration and new band to sub-clause 5.2A.</t>
  </si>
  <si>
    <t>Annex A</t>
  </si>
  <si>
    <t>Measurement Channels Tx, Rx and Performance TCs</t>
  </si>
  <si>
    <t>- Check if there is a need to update Measurement Channels in Annex A for the Tx and Rx TCs for the new CA configuration.
 - Check if there is a need to update Measurement Channels  in Annex A for the Performance TCs for the new CA configuration.</t>
  </si>
  <si>
    <t>Annex F</t>
  </si>
  <si>
    <t>Measurement uncertainties and Test Tolerances</t>
  </si>
  <si>
    <t>Uncertainty of the test system and the allowed test tolerances is handled for each test case in the TS 36.521.1 section.</t>
  </si>
  <si>
    <t>ICS RF/RRM</t>
  </si>
  <si>
    <t>36.521-2</t>
  </si>
  <si>
    <t>Implementation Conformance Statements for RF/RRM test cases</t>
  </si>
  <si>
    <t>Update of CA Physical Layer Baseline Implementation Capabilities for new CA  configuration in Annex A.4.6</t>
  </si>
  <si>
    <t xml:space="preserve"> End list of RF Misc items (insert any additional RF Misc item rows above this row)</t>
  </si>
  <si>
    <t>RRM testing area (TS 36.521-3 &amp; TS 37.571-1) and associated applicability defintions (TS 36.521-2 and TS 37.571-3)</t>
  </si>
  <si>
    <t>Item Overall Relative
Completeness</t>
  </si>
  <si>
    <t xml:space="preserve">TT </t>
  </si>
  <si>
    <t>RRM test cases</t>
  </si>
  <si>
    <t>RRM</t>
  </si>
  <si>
    <t>36.521-3</t>
  </si>
  <si>
    <t>8.16.x</t>
  </si>
  <si>
    <t>Legacy TC(s) for CA 2CC DL for FDD and Measurement Procedures Performance (8.16.1, 8.16.3, 8.16.5, 8.16.7, 8.16.9, 8.16.11, 8.16.13, 8.16.15, 8.16.17, 8.16.17A ).</t>
  </si>
  <si>
    <t>Typically no updates needed to legacy test cases for a new CA configuration. However, update of Test Tolerance analysis might be needed if the new CA band combinations introduces a new band group in clause 3.5.1.</t>
  </si>
  <si>
    <t>9.1.x</t>
  </si>
  <si>
    <t>Legacy TC(s) for CA 2CC DL for FDD and Measurement Performance (9.1.6, 9.1.12, 9.1.18, 9.1.20, 9.2.5, 9.2.11, 9.2.21, 9.2.23).</t>
  </si>
  <si>
    <t>Pos RRM</t>
  </si>
  <si>
    <t>37.571-1</t>
  </si>
  <si>
    <t>10.x</t>
  </si>
  <si>
    <t>Legacy TC(s) for OTDOA RSTD Positioning Performance requirements</t>
  </si>
  <si>
    <t>Typically no updates needed to legacy test cases for a new CA configuration.</t>
  </si>
  <si>
    <t>RRM General</t>
  </si>
  <si>
    <t>General RRM</t>
  </si>
  <si>
    <t>3</t>
  </si>
  <si>
    <t>Groups of bands</t>
  </si>
  <si>
    <t>Ensure that the operating bands of the CA configuration are covered in Clause 3.5.1 “Group of bands”.</t>
  </si>
  <si>
    <t>Uncertainty of the test system and test tollerances.</t>
  </si>
  <si>
    <t>Uncertainty of the test system and the allowed test tolerances is handled for each test case in the TS 36.521-1 section of the work plan.</t>
  </si>
  <si>
    <t>Annex I</t>
  </si>
  <si>
    <t>RRM Requirements Exceptions</t>
  </si>
  <si>
    <t>Check if the CA band combination is covered by the RRM condition in sub-clause I.4.</t>
  </si>
  <si>
    <t xml:space="preserve"> End list of RF Misc ietms (insert any additional RRM Misc item rows above this row)</t>
  </si>
  <si>
    <t>Protocol testing area (TS 36.523-1) and associated applicability defintions (TS 36.523-2)</t>
  </si>
  <si>
    <t>TP &amp; Conf. Req.</t>
  </si>
  <si>
    <t>Test proc.</t>
  </si>
  <si>
    <t>Mess . Cont.</t>
  </si>
  <si>
    <t>Protocol test cases</t>
  </si>
  <si>
    <t>Protocol</t>
  </si>
  <si>
    <t>36.523-1</t>
  </si>
  <si>
    <t>No new test cases needed.</t>
  </si>
  <si>
    <t xml:space="preserve"> End list of SIG test cases (insert any additional SIG test case rows above this row)</t>
  </si>
  <si>
    <t>Protocol General</t>
  </si>
  <si>
    <t>ICS SIG</t>
  </si>
  <si>
    <t>36.523-2</t>
  </si>
  <si>
    <t>Implementation Conformance Statements for Protocol test cases (new band added)</t>
  </si>
  <si>
    <t>- Update of CA Physical Layer Baseline Implementation Capabilities for new CA  configuration in Annex A.4.3.3.</t>
  </si>
  <si>
    <t xml:space="preserve"> End list of SIG Misc items (insert any additional SIG Misc item rows above this row)</t>
  </si>
  <si>
    <t>Bureau Veritas</t>
  </si>
  <si>
    <t>Amy Tao (Amy.Tao@tw.bureauveritas.com)</t>
  </si>
  <si>
    <t>DL-CA_3A-69A</t>
  </si>
  <si>
    <t>Band 69, 
DL-CA_3A-69A</t>
  </si>
  <si>
    <t>CA configuration</t>
  </si>
  <si>
    <t>CA_3A-69A (2DL/1UL)</t>
    <phoneticPr fontId="20" type="noConversion"/>
  </si>
  <si>
    <t>RAN5#77 (11-2017)</t>
    <phoneticPr fontId="20" type="noConversion"/>
  </si>
  <si>
    <t>Bureau Veritas</t>
    <phoneticPr fontId="20" type="noConversion"/>
  </si>
  <si>
    <t>Agenda Item:</t>
  </si>
  <si>
    <t>Source:</t>
  </si>
  <si>
    <t>Title:</t>
  </si>
  <si>
    <t>Work item code:</t>
  </si>
  <si>
    <r>
      <t xml:space="preserve">Document for:        </t>
    </r>
    <r>
      <rPr>
        <sz val="12"/>
        <color indexed="8"/>
        <rFont val="Arial"/>
        <family val="2"/>
      </rPr>
      <t>Information</t>
    </r>
  </si>
  <si>
    <t>1. Introduction</t>
  </si>
  <si>
    <t>2. Work item status</t>
  </si>
  <si>
    <t>Estimation of WI overall completeness:</t>
  </si>
  <si>
    <t>History</t>
  </si>
  <si>
    <t>5 References</t>
  </si>
  <si>
    <t>7.4.2</t>
    <phoneticPr fontId="20" type="noConversion"/>
  </si>
  <si>
    <t>Rapporteur (Bureau Veritas, Orange)</t>
    <phoneticPr fontId="20" type="noConversion"/>
  </si>
  <si>
    <t>Test specification</t>
  </si>
  <si>
    <t>Testing area</t>
  </si>
  <si>
    <t>Completeness</t>
  </si>
  <si>
    <t>3 Month Target</t>
  </si>
  <si>
    <t>6 Month Target</t>
  </si>
  <si>
    <t>TS 36.508</t>
  </si>
  <si>
    <t>TS 36.521-1</t>
  </si>
  <si>
    <t>TS 36.521-2</t>
  </si>
  <si>
    <t>TS 36.521-3</t>
  </si>
  <si>
    <t>TS 36.523-2</t>
  </si>
  <si>
    <t>Common test environments for User Equipment (UE); Conformance testing</t>
    <phoneticPr fontId="20" type="noConversion"/>
  </si>
  <si>
    <t>Evolved Universal Terrestrial Radio Access (E-UTRA); User Equipment (UE) conformance specification; Radio transmission and reception; Part 1: Conformance testing</t>
    <phoneticPr fontId="20" type="noConversion"/>
  </si>
  <si>
    <t xml:space="preserve">Evolved Universal Terrestrial Radio Access (E-UTRA);
User Equipment (UE) conformance specification;
 Radio transmission and reception;
Part 2: Implementation Conformance Statement (ICS)
</t>
    <phoneticPr fontId="20" type="noConversion"/>
  </si>
  <si>
    <t>Evolved Universal Terrestrial Radio Access (E-UTRA); User Equipment (UE) conformance specification; Radio transmission and reception; Part 3: Radio Resource Management (RRM) conformance testing</t>
    <phoneticPr fontId="20" type="noConversion"/>
  </si>
  <si>
    <t xml:space="preserve">Evolved Universal Terrestrial Radio Access (E-UTRA) and
Evolved Packet Core (EPC);
User Equipment (UE) conformance specification;
Part 2: Implementation Conformance Statement (ICS)
</t>
    <phoneticPr fontId="20" type="noConversion"/>
  </si>
  <si>
    <t>The completeness of the LTE 2.6 GHz FDD SDL band (2570-2620 MHz) and LTE Carrier Aggregation (2DL/1UL) with Band 3 for Region 1 (Band 69) work item after RAN5#75 meeting is:</t>
    <phoneticPr fontId="20" type="noConversion"/>
  </si>
  <si>
    <t>Not started</t>
  </si>
  <si>
    <t>Ongoing</t>
  </si>
  <si>
    <t>Ready</t>
  </si>
  <si>
    <t>Colour coding:</t>
    <phoneticPr fontId="20" type="noConversion"/>
  </si>
  <si>
    <t xml:space="preserve">At the RAN#75 meeting in Dubrovnik, Croatia, 6-9 March a Rel-14 RAN5 work item for LTE 2.6 GHz FDD SDL band (2570-2620 MHz) and LTE Carrier Aggregation (2DL/1UL) with Band 3 for Region 1 (Band 69) (LTE_FDD_2600_CA_B3-UEConTest) was approved [1].
The purpose of present document is to provide a work plan for the RAN5 work item for LTE 2.6 GHz FDD SDL band (2570-2620 MHz) and LTE Carrier Aggregation (2DL/1UL) with Band 3 for Region 1 (Band 69). The work plan is updated after each RAN5 meeting to give the status of the work item.
Section 2 gives an overview of the work item status; sheet CA_3A-69A (2DL/1UL) lists the planned LTE 2.6 GHz FDD SDL CA Band test scenarios and the detailed status.
</t>
    <phoneticPr fontId="20" type="noConversion"/>
  </si>
  <si>
    <t>[1] RP-161716</t>
    <phoneticPr fontId="20" type="noConversion"/>
  </si>
  <si>
    <r>
      <t xml:space="preserve">New Work Item Proposal: LTE 2.6 GHz FDD SDL band (2570-2620 MHz) and LTE Carrier Aggregation (2DL/1UL) with Band 3 for Region 1; 
</t>
    </r>
    <r>
      <rPr>
        <sz val="11"/>
        <rFont val="Arial"/>
        <family val="2"/>
      </rPr>
      <t>Supporting companies: Bureau Veritas, Orange, Ericsson, Nokia, Keysight, Huawei, SGS Wireless</t>
    </r>
    <r>
      <rPr>
        <sz val="11"/>
        <color indexed="8"/>
        <rFont val="Arial"/>
        <family val="2"/>
      </rPr>
      <t xml:space="preserve">
</t>
    </r>
    <phoneticPr fontId="20" type="noConversion"/>
  </si>
  <si>
    <t>4 Test coverage analysis and assumptions</t>
    <phoneticPr fontId="20" type="noConversion"/>
  </si>
  <si>
    <t xml:space="preserve">This work item proposes UE conformance testing for FDD SDL band 2570-2620 MHz for Region1. The Feature, Core and Performance Part Work Items were approved in RAN#72 (June 2016, RP-160867). 
TR 36.858 provides the technical report for the LTE 2.6 GHz FDD SDL band and TR 36.714 contains the CA related aspects of the WI. 
The band is to be used in CA (2DL /1UL) Band 3+ FDD SDL Band 2570-2620 MHz configuration in E-UTRA specified in TS 36.101. 
This work item will facilitate UE conformance testing of Rel-14 LTE for the Supplemental Downlink in E-UTRA (Band-69).
</t>
    <phoneticPr fontId="20" type="noConversion"/>
  </si>
  <si>
    <t>Title</t>
  </si>
  <si>
    <t>E-UTRA; EMC requirements for mobile terminals and ancillary equipment</t>
    <phoneticPr fontId="20" type="noConversion"/>
  </si>
  <si>
    <t>Base Station (BS) radio transmission and reception (FDD)</t>
    <phoneticPr fontId="20" type="noConversion"/>
  </si>
  <si>
    <t>Base Station (BS) conformance testing (FDD)</t>
    <phoneticPr fontId="20" type="noConversion"/>
  </si>
  <si>
    <t>E-UTRA; BS Radio transmission and reception</t>
    <phoneticPr fontId="20" type="noConversion"/>
  </si>
  <si>
    <t>E-UTRA; BS and repeater EMC</t>
    <phoneticPr fontId="20" type="noConversion"/>
  </si>
  <si>
    <t>E-UTRA; BS conformance testing</t>
    <phoneticPr fontId="20" type="noConversion"/>
  </si>
  <si>
    <t xml:space="preserve">E-UTRA, UTRA and GSM/EDGE;
Multi-Standard Radio (MSR) Base Station (BS) radio transmission and reception
</t>
    <phoneticPr fontId="20" type="noConversion"/>
  </si>
  <si>
    <t xml:space="preserve">E-UTRA, UTRA and GSM/EDGE;
Multi-Standard Radio (MSR) Base Station (BS) Electromagnetic Compatibility (EMC)
</t>
    <phoneticPr fontId="20" type="noConversion"/>
  </si>
  <si>
    <t>E-UTRA, UTRA and GSM/EDGE; Multi-Standard Radio (MSR) Base Station (BS) conformance testing</t>
    <phoneticPr fontId="20" type="noConversion"/>
  </si>
  <si>
    <t>E-UTRA; UE Radio transmission and reception</t>
    <phoneticPr fontId="20" type="noConversion"/>
  </si>
  <si>
    <t>UTRAN: Requirements for support of radio resource management (FDD)</t>
    <phoneticPr fontId="20" type="noConversion"/>
  </si>
  <si>
    <t>E-UTRA; Requirements for support of RRM</t>
    <phoneticPr fontId="20" type="noConversion"/>
  </si>
  <si>
    <t>No changes required</t>
    <phoneticPr fontId="20" type="noConversion"/>
  </si>
  <si>
    <t>9.6.1.1_A.1</t>
    <phoneticPr fontId="20" type="noConversion"/>
  </si>
  <si>
    <t>The relevant core requirements for the Rel-14 are specified in:</t>
    <phoneticPr fontId="20" type="noConversion"/>
  </si>
  <si>
    <t>R5-171739</t>
    <phoneticPr fontId="20" type="noConversion"/>
  </si>
  <si>
    <t>R5-169572
R5-173216</t>
    <phoneticPr fontId="20" type="noConversion"/>
  </si>
  <si>
    <t>Bureau Veritas, Ericsson</t>
    <phoneticPr fontId="20" type="noConversion"/>
  </si>
  <si>
    <t>the test cases are general and apply for all CA variants</t>
    <phoneticPr fontId="20" type="noConversion"/>
  </si>
  <si>
    <t>R5-172397</t>
    <phoneticPr fontId="20" type="noConversion"/>
  </si>
  <si>
    <t>R5-172376</t>
    <phoneticPr fontId="20" type="noConversion"/>
  </si>
  <si>
    <t>RAN#76: 100%</t>
    <phoneticPr fontId="20" type="noConversion"/>
  </si>
  <si>
    <t>UE Conformance Test Aspects - LTE 2.6 GHz FDD SDL band (2570-2620 MHz) and LTE Carrier Aggregation (2DL/1UL) with Band 3 for Region 1 (Band 69)</t>
    <phoneticPr fontId="20" type="noConversion"/>
  </si>
  <si>
    <t>SGS Wireless</t>
    <phoneticPr fontId="20" type="noConversion"/>
  </si>
  <si>
    <t>No further update required</t>
    <phoneticPr fontId="20" type="noConversion"/>
  </si>
  <si>
    <t>8.2.1.1.1_A.1</t>
    <phoneticPr fontId="20" type="noConversion"/>
  </si>
  <si>
    <t>BW set need to update, also 8.1.2.3</t>
    <phoneticPr fontId="20" type="noConversion"/>
  </si>
  <si>
    <t>8.2.1.3.1_A.1</t>
    <phoneticPr fontId="20" type="noConversion"/>
  </si>
  <si>
    <t>8.2.1.4.2_A.1</t>
    <phoneticPr fontId="20" type="noConversion"/>
  </si>
  <si>
    <t>8.7.1.1_A.1</t>
    <phoneticPr fontId="20" type="noConversion"/>
  </si>
  <si>
    <t>SGS Wireless</t>
    <phoneticPr fontId="20" type="noConversion"/>
  </si>
  <si>
    <t>Orange</t>
    <phoneticPr fontId="20" type="noConversion"/>
  </si>
  <si>
    <t>R5-171739</t>
    <phoneticPr fontId="20" type="noConversion"/>
  </si>
  <si>
    <t>No new band group required for TT</t>
    <phoneticPr fontId="20" type="noConversion"/>
  </si>
  <si>
    <t>LTE_FDD_2600_CA_B3-UEConTest</t>
    <phoneticPr fontId="20" type="noConversion"/>
  </si>
  <si>
    <t>R5-169569
R5-175113</t>
    <phoneticPr fontId="20" type="noConversion"/>
  </si>
  <si>
    <t>R5-175114</t>
    <phoneticPr fontId="20" type="noConversion"/>
  </si>
  <si>
    <t>R5-175005</t>
    <phoneticPr fontId="20" type="noConversion"/>
  </si>
  <si>
    <t>R5-175005
R5-174138r2</t>
    <phoneticPr fontId="20" type="noConversion"/>
  </si>
  <si>
    <t>R5-174266</t>
    <phoneticPr fontId="20" type="noConversion"/>
  </si>
  <si>
    <t>RAN#76: 30%
RAN#77: 99%
RAN#78: 100%</t>
    <phoneticPr fontId="20" type="noConversion"/>
  </si>
  <si>
    <t>RAN#76: 0%
RAN#77: 50%
RAN#78: 100%</t>
    <phoneticPr fontId="20" type="noConversion"/>
  </si>
  <si>
    <t>R5-176285</t>
    <phoneticPr fontId="20" type="noConversion"/>
  </si>
  <si>
    <t>Reno, Nevada, United States, 27th Nov 2017 – 1st Dec 2017</t>
    <phoneticPr fontId="20" type="noConversion"/>
  </si>
  <si>
    <t>3GPP TSG-RAN WG5 meeting#77</t>
    <phoneticPr fontId="20" type="noConversion"/>
  </si>
  <si>
    <t>R5-172697
R5-176303</t>
    <phoneticPr fontId="20" type="noConversion"/>
  </si>
  <si>
    <t>R5-172698
R5-176304</t>
    <phoneticPr fontId="20" type="noConversion"/>
  </si>
  <si>
    <t>R5-176421</t>
    <phoneticPr fontId="20" type="noConversion"/>
  </si>
</sst>
</file>

<file path=xl/styles.xml><?xml version="1.0" encoding="utf-8"?>
<styleSheet xmlns="http://schemas.openxmlformats.org/spreadsheetml/2006/main">
  <fonts count="31">
    <font>
      <sz val="11"/>
      <color theme="1"/>
      <name val="新細明體"/>
      <family val="2"/>
      <scheme val="minor"/>
    </font>
    <font>
      <sz val="11"/>
      <color theme="1"/>
      <name val="Arial"/>
      <family val="2"/>
    </font>
    <font>
      <b/>
      <sz val="14"/>
      <color theme="1"/>
      <name val="Arial"/>
      <family val="2"/>
    </font>
    <font>
      <sz val="8"/>
      <color theme="0" tint="-0.499984740745262"/>
      <name val="Arial"/>
      <family val="2"/>
    </font>
    <font>
      <sz val="11"/>
      <color theme="0" tint="-0.499984740745262"/>
      <name val="Arial"/>
      <family val="2"/>
    </font>
    <font>
      <b/>
      <sz val="16"/>
      <name val="Arial"/>
      <family val="2"/>
    </font>
    <font>
      <sz val="9"/>
      <color indexed="10"/>
      <name val="Arial"/>
      <family val="2"/>
    </font>
    <font>
      <sz val="8"/>
      <color indexed="23"/>
      <name val="Arial"/>
      <family val="2"/>
    </font>
    <font>
      <b/>
      <sz val="11"/>
      <color indexed="10"/>
      <name val="Arial"/>
      <family val="2"/>
    </font>
    <font>
      <sz val="10"/>
      <color theme="1"/>
      <name val="Arial"/>
      <family val="2"/>
    </font>
    <font>
      <b/>
      <sz val="11"/>
      <color theme="1"/>
      <name val="Arial"/>
      <family val="2"/>
    </font>
    <font>
      <b/>
      <sz val="10"/>
      <color theme="1"/>
      <name val="Arial"/>
      <family val="2"/>
    </font>
    <font>
      <sz val="11"/>
      <color theme="0" tint="-0.14999847407452621"/>
      <name val="Arial"/>
      <family val="2"/>
    </font>
    <font>
      <sz val="11"/>
      <color rgb="FFFF0000"/>
      <name val="Arial"/>
      <family val="2"/>
    </font>
    <font>
      <sz val="8"/>
      <color theme="0"/>
      <name val="Arial"/>
      <family val="2"/>
    </font>
    <font>
      <b/>
      <sz val="12"/>
      <color theme="1"/>
      <name val="Arial"/>
      <family val="2"/>
    </font>
    <font>
      <sz val="8"/>
      <color theme="0" tint="-0.34998626667073579"/>
      <name val="Arial"/>
      <family val="2"/>
    </font>
    <font>
      <sz val="8"/>
      <color theme="1"/>
      <name val="Arial"/>
      <family val="2"/>
    </font>
    <font>
      <sz val="8"/>
      <color rgb="FFFF0000"/>
      <name val="Arial"/>
      <family val="2"/>
    </font>
    <font>
      <sz val="9"/>
      <color indexed="81"/>
      <name val="Tahoma"/>
      <family val="2"/>
    </font>
    <font>
      <sz val="9"/>
      <name val="新細明體"/>
      <family val="3"/>
      <charset val="136"/>
      <scheme val="minor"/>
    </font>
    <font>
      <sz val="12"/>
      <color theme="1"/>
      <name val="Arial"/>
      <family val="2"/>
    </font>
    <font>
      <sz val="12"/>
      <name val="Arial"/>
      <family val="2"/>
    </font>
    <font>
      <sz val="12"/>
      <color indexed="8"/>
      <name val="Arial"/>
      <family val="2"/>
    </font>
    <font>
      <sz val="9"/>
      <color theme="1"/>
      <name val="Arial"/>
      <family val="2"/>
    </font>
    <font>
      <sz val="11"/>
      <name val="Arial"/>
      <family val="2"/>
    </font>
    <font>
      <sz val="11"/>
      <color indexed="8"/>
      <name val="Arial"/>
      <family val="2"/>
    </font>
    <font>
      <sz val="10"/>
      <name val="Arial"/>
      <family val="2"/>
    </font>
    <font>
      <sz val="10"/>
      <color indexed="8"/>
      <name val="Arial"/>
      <family val="2"/>
    </font>
    <font>
      <sz val="8"/>
      <name val="Tahoma"/>
      <family val="2"/>
    </font>
    <font>
      <sz val="9"/>
      <name val="Tahoma"/>
      <family val="2"/>
    </font>
  </fonts>
  <fills count="1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bgColor indexed="64"/>
      </patternFill>
    </fill>
    <fill>
      <patternFill patternType="solid">
        <fgColor theme="0" tint="-0.14999847407452621"/>
        <bgColor indexed="64"/>
      </patternFill>
    </fill>
    <fill>
      <patternFill patternType="lightUp">
        <bgColor theme="0" tint="-0.14996795556505021"/>
      </patternFill>
    </fill>
    <fill>
      <patternFill patternType="solid">
        <fgColor theme="8" tint="0.79998168889431442"/>
        <bgColor indexed="64"/>
      </patternFill>
    </fill>
    <fill>
      <patternFill patternType="solid">
        <fgColor indexed="65"/>
        <bgColor indexed="64"/>
      </patternFill>
    </fill>
    <fill>
      <patternFill patternType="solid">
        <fgColor theme="8" tint="0.39997558519241921"/>
        <bgColor indexed="64"/>
      </patternFill>
    </fill>
    <fill>
      <patternFill patternType="lightUp">
        <bgColor theme="0" tint="-0.14993743705557422"/>
      </patternFill>
    </fill>
    <fill>
      <patternFill patternType="solid">
        <fgColor rgb="FFFF0000"/>
        <bgColor indexed="64"/>
      </patternFill>
    </fill>
    <fill>
      <patternFill patternType="solid">
        <fgColor rgb="FFFFFF00"/>
        <bgColor indexed="64"/>
      </patternFill>
    </fill>
    <fill>
      <patternFill patternType="solid">
        <fgColor rgb="FFC0C0C0"/>
        <bgColor indexed="64"/>
      </patternFill>
    </fill>
    <fill>
      <patternFill patternType="solid">
        <fgColor rgb="FF92D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27" fillId="0" borderId="0"/>
    <xf numFmtId="0" fontId="28" fillId="0" borderId="0"/>
  </cellStyleXfs>
  <cellXfs count="185">
    <xf numFmtId="0" fontId="0" fillId="0" borderId="0" xfId="0"/>
    <xf numFmtId="0" fontId="1" fillId="2" borderId="0" xfId="0" applyFont="1" applyFill="1" applyAlignment="1">
      <alignment vertical="top"/>
    </xf>
    <xf numFmtId="0" fontId="3" fillId="0" borderId="0" xfId="0" applyFont="1" applyAlignment="1">
      <alignment vertical="top"/>
    </xf>
    <xf numFmtId="0" fontId="4" fillId="0" borderId="0" xfId="0" applyFont="1" applyAlignment="1">
      <alignment vertical="top"/>
    </xf>
    <xf numFmtId="0" fontId="1" fillId="0" borderId="0" xfId="0" applyFont="1" applyAlignment="1">
      <alignment vertical="top"/>
    </xf>
    <xf numFmtId="0" fontId="3" fillId="0" borderId="0" xfId="0" applyFont="1" applyAlignment="1">
      <alignment vertical="top" wrapText="1"/>
    </xf>
    <xf numFmtId="0" fontId="1" fillId="2" borderId="0" xfId="0" applyFont="1" applyFill="1" applyAlignment="1">
      <alignment vertical="top" wrapText="1"/>
    </xf>
    <xf numFmtId="49" fontId="1" fillId="2" borderId="0" xfId="0" applyNumberFormat="1" applyFont="1" applyFill="1" applyAlignment="1">
      <alignment vertical="top" wrapText="1"/>
    </xf>
    <xf numFmtId="0" fontId="1" fillId="2" borderId="0" xfId="0" applyFont="1" applyFill="1" applyAlignment="1">
      <alignment horizontal="center" vertical="top"/>
    </xf>
    <xf numFmtId="0" fontId="1" fillId="3" borderId="1" xfId="0" applyFont="1" applyFill="1" applyBorder="1" applyAlignment="1">
      <alignment horizontal="center" vertical="top" wrapText="1"/>
    </xf>
    <xf numFmtId="0" fontId="1" fillId="2" borderId="0" xfId="0" applyFont="1" applyFill="1" applyBorder="1" applyAlignment="1">
      <alignment horizontal="center" vertical="top" wrapText="1"/>
    </xf>
    <xf numFmtId="0" fontId="1" fillId="2" borderId="0" xfId="0" applyFont="1" applyFill="1" applyBorder="1" applyAlignment="1">
      <alignment vertical="top" wrapText="1"/>
    </xf>
    <xf numFmtId="9" fontId="2" fillId="2" borderId="1" xfId="0" applyNumberFormat="1" applyFont="1" applyFill="1" applyBorder="1" applyAlignment="1">
      <alignment horizontal="center" vertical="top" wrapText="1"/>
    </xf>
    <xf numFmtId="9" fontId="2" fillId="2" borderId="0" xfId="0" applyNumberFormat="1" applyFont="1" applyFill="1" applyBorder="1" applyAlignment="1">
      <alignment horizontal="center" vertical="top" wrapText="1"/>
    </xf>
    <xf numFmtId="9" fontId="1" fillId="2" borderId="0" xfId="0" applyNumberFormat="1" applyFont="1" applyFill="1" applyBorder="1" applyAlignment="1">
      <alignment horizontal="center" vertical="top" wrapText="1"/>
    </xf>
    <xf numFmtId="0" fontId="12" fillId="2" borderId="0" xfId="0" applyFont="1" applyFill="1" applyAlignment="1">
      <alignment horizontal="left" vertical="top" wrapText="1"/>
    </xf>
    <xf numFmtId="49" fontId="12" fillId="2" borderId="0" xfId="0" applyNumberFormat="1" applyFont="1" applyFill="1" applyAlignment="1">
      <alignment horizontal="left" vertical="top" wrapText="1"/>
    </xf>
    <xf numFmtId="0" fontId="4" fillId="0" borderId="0" xfId="0" applyFont="1" applyAlignment="1">
      <alignment horizontal="left" vertical="top"/>
    </xf>
    <xf numFmtId="9" fontId="1" fillId="2" borderId="1" xfId="0" applyNumberFormat="1" applyFont="1" applyFill="1" applyBorder="1" applyAlignment="1">
      <alignment horizontal="center" vertical="top" wrapText="1"/>
    </xf>
    <xf numFmtId="0" fontId="9" fillId="2" borderId="0" xfId="0" applyFont="1" applyFill="1" applyBorder="1" applyAlignment="1">
      <alignment horizontal="left" vertical="top"/>
    </xf>
    <xf numFmtId="0" fontId="3" fillId="0" borderId="0" xfId="0" applyFont="1" applyAlignment="1">
      <alignment horizontal="left" vertical="top" wrapText="1"/>
    </xf>
    <xf numFmtId="0" fontId="1" fillId="2" borderId="0" xfId="0" applyFont="1" applyFill="1" applyBorder="1" applyAlignment="1">
      <alignment horizontal="left" vertical="top"/>
    </xf>
    <xf numFmtId="0" fontId="13" fillId="2" borderId="0" xfId="0" applyFont="1" applyFill="1" applyBorder="1" applyAlignment="1">
      <alignment horizontal="left" vertical="top"/>
    </xf>
    <xf numFmtId="0" fontId="1" fillId="2" borderId="0" xfId="0" applyFont="1" applyFill="1" applyBorder="1" applyAlignment="1">
      <alignment horizontal="left" vertical="top" wrapText="1"/>
    </xf>
    <xf numFmtId="49" fontId="1" fillId="2" borderId="0" xfId="0" applyNumberFormat="1" applyFont="1" applyFill="1" applyBorder="1" applyAlignment="1">
      <alignment horizontal="left" vertical="top" wrapText="1"/>
    </xf>
    <xf numFmtId="0" fontId="12" fillId="2" borderId="0" xfId="0" applyFont="1" applyFill="1" applyAlignment="1">
      <alignment vertical="top"/>
    </xf>
    <xf numFmtId="0" fontId="14" fillId="4" borderId="0" xfId="0" applyFont="1" applyFill="1" applyAlignment="1">
      <alignment vertical="top" wrapText="1"/>
    </xf>
    <xf numFmtId="0" fontId="14" fillId="4" borderId="0" xfId="0" applyFont="1" applyFill="1" applyBorder="1" applyAlignment="1">
      <alignment horizontal="center" vertical="top"/>
    </xf>
    <xf numFmtId="0" fontId="14" fillId="4" borderId="0" xfId="0" applyFont="1" applyFill="1" applyBorder="1" applyAlignment="1">
      <alignment horizontal="center" vertical="top" wrapText="1"/>
    </xf>
    <xf numFmtId="49" fontId="14" fillId="4" borderId="0" xfId="0" applyNumberFormat="1" applyFont="1" applyFill="1" applyBorder="1" applyAlignment="1">
      <alignment horizontal="center" vertical="top" wrapText="1"/>
    </xf>
    <xf numFmtId="0" fontId="14" fillId="4" borderId="0" xfId="0" applyFont="1" applyFill="1" applyAlignment="1">
      <alignment horizontal="center" vertical="top"/>
    </xf>
    <xf numFmtId="0" fontId="15" fillId="2" borderId="0" xfId="0" applyFont="1" applyFill="1" applyAlignment="1">
      <alignment vertical="top"/>
    </xf>
    <xf numFmtId="0" fontId="17" fillId="5" borderId="5" xfId="0" applyFont="1" applyFill="1" applyBorder="1" applyAlignment="1">
      <alignment horizontal="center" vertical="top" wrapText="1"/>
    </xf>
    <xf numFmtId="0" fontId="17" fillId="6" borderId="5" xfId="0" applyFont="1" applyFill="1" applyBorder="1" applyAlignment="1">
      <alignment horizontal="center" vertical="top" wrapText="1"/>
    </xf>
    <xf numFmtId="1" fontId="3" fillId="5" borderId="6" xfId="0" applyNumberFormat="1" applyFont="1" applyFill="1" applyBorder="1" applyAlignment="1">
      <alignment horizontal="center" vertical="top"/>
    </xf>
    <xf numFmtId="1" fontId="3" fillId="5" borderId="8" xfId="0" applyNumberFormat="1" applyFont="1" applyFill="1" applyBorder="1" applyAlignment="1">
      <alignment horizontal="center" vertical="top"/>
    </xf>
    <xf numFmtId="1" fontId="3" fillId="6" borderId="8" xfId="0" applyNumberFormat="1" applyFont="1" applyFill="1" applyBorder="1" applyAlignment="1">
      <alignment horizontal="center" vertical="top"/>
    </xf>
    <xf numFmtId="0" fontId="3" fillId="5" borderId="7" xfId="0" applyFont="1" applyFill="1" applyBorder="1" applyAlignment="1">
      <alignment vertical="top" wrapText="1"/>
    </xf>
    <xf numFmtId="0" fontId="3" fillId="7" borderId="5" xfId="0" applyFont="1" applyFill="1" applyBorder="1" applyAlignment="1">
      <alignment vertical="top"/>
    </xf>
    <xf numFmtId="0" fontId="3" fillId="0" borderId="0" xfId="0" applyFont="1" applyFill="1" applyBorder="1" applyAlignment="1">
      <alignment vertical="top"/>
    </xf>
    <xf numFmtId="0" fontId="3" fillId="7" borderId="6" xfId="0" applyFont="1" applyFill="1" applyBorder="1" applyAlignment="1">
      <alignment horizontal="center" vertical="top"/>
    </xf>
    <xf numFmtId="0" fontId="17" fillId="0" borderId="1" xfId="0" applyFont="1" applyBorder="1" applyAlignment="1">
      <alignment horizontal="center" vertical="top"/>
    </xf>
    <xf numFmtId="0" fontId="17" fillId="0" borderId="1" xfId="0" applyFont="1" applyBorder="1" applyAlignment="1">
      <alignment vertical="top"/>
    </xf>
    <xf numFmtId="0" fontId="17" fillId="0" borderId="1" xfId="0" applyFont="1" applyBorder="1" applyAlignment="1">
      <alignment vertical="top" wrapText="1"/>
    </xf>
    <xf numFmtId="9" fontId="17" fillId="8" borderId="1" xfId="0" applyNumberFormat="1" applyFont="1" applyFill="1" applyBorder="1" applyAlignment="1">
      <alignment horizontal="center" vertical="top"/>
    </xf>
    <xf numFmtId="9" fontId="10" fillId="0" borderId="1" xfId="0" applyNumberFormat="1" applyFont="1" applyBorder="1" applyAlignment="1">
      <alignment horizontal="center" vertical="top"/>
    </xf>
    <xf numFmtId="1" fontId="3" fillId="0" borderId="0" xfId="0" applyNumberFormat="1" applyFont="1" applyFill="1" applyBorder="1" applyAlignment="1">
      <alignment horizontal="center" vertical="top"/>
    </xf>
    <xf numFmtId="9" fontId="3" fillId="0" borderId="0" xfId="0" applyNumberFormat="1" applyFont="1" applyFill="1" applyBorder="1" applyAlignment="1">
      <alignment horizontal="center" vertical="top"/>
    </xf>
    <xf numFmtId="0" fontId="4" fillId="0" borderId="0" xfId="0" applyFont="1" applyAlignment="1">
      <alignment horizontal="center" vertical="top"/>
    </xf>
    <xf numFmtId="0" fontId="3" fillId="7" borderId="7" xfId="0" applyFont="1" applyFill="1" applyBorder="1" applyAlignment="1">
      <alignment horizontal="center" vertical="top"/>
    </xf>
    <xf numFmtId="0" fontId="1" fillId="0" borderId="0" xfId="0" applyFont="1" applyBorder="1" applyAlignment="1">
      <alignment horizontal="left" vertical="top"/>
    </xf>
    <xf numFmtId="0" fontId="1" fillId="0" borderId="0" xfId="0" applyFont="1" applyBorder="1" applyAlignment="1">
      <alignment horizontal="left" vertical="top" wrapText="1"/>
    </xf>
    <xf numFmtId="0" fontId="12" fillId="0" borderId="0" xfId="0" applyFont="1" applyAlignment="1">
      <alignment vertical="top"/>
    </xf>
    <xf numFmtId="0" fontId="1" fillId="0" borderId="0" xfId="0" applyFont="1" applyAlignment="1">
      <alignment horizontal="center" vertical="top"/>
    </xf>
    <xf numFmtId="0" fontId="15" fillId="0" borderId="0" xfId="0" applyFont="1" applyAlignment="1">
      <alignment vertical="top"/>
    </xf>
    <xf numFmtId="0" fontId="1" fillId="0" borderId="0" xfId="0" applyFont="1" applyAlignment="1">
      <alignment vertical="top" wrapText="1"/>
    </xf>
    <xf numFmtId="0" fontId="3" fillId="5" borderId="7" xfId="0" applyFont="1" applyFill="1" applyBorder="1" applyAlignment="1">
      <alignment vertical="top"/>
    </xf>
    <xf numFmtId="0" fontId="3" fillId="9" borderId="5" xfId="0" applyFont="1" applyFill="1" applyBorder="1" applyAlignment="1">
      <alignment vertical="top"/>
    </xf>
    <xf numFmtId="0" fontId="3" fillId="9" borderId="6" xfId="0" applyFont="1" applyFill="1" applyBorder="1" applyAlignment="1">
      <alignment horizontal="center" vertical="top"/>
    </xf>
    <xf numFmtId="0" fontId="17" fillId="0" borderId="1" xfId="0" quotePrefix="1" applyFont="1" applyBorder="1" applyAlignment="1">
      <alignment vertical="top"/>
    </xf>
    <xf numFmtId="49" fontId="17" fillId="0" borderId="1" xfId="0" applyNumberFormat="1" applyFont="1" applyBorder="1" applyAlignment="1">
      <alignment vertical="top" wrapText="1"/>
    </xf>
    <xf numFmtId="0" fontId="17" fillId="0" borderId="1" xfId="0" quotePrefix="1" applyFont="1" applyBorder="1" applyAlignment="1">
      <alignment vertical="top" wrapText="1"/>
    </xf>
    <xf numFmtId="0" fontId="17" fillId="2" borderId="1" xfId="0" applyFont="1" applyFill="1" applyBorder="1" applyAlignment="1">
      <alignment vertical="top" wrapText="1"/>
    </xf>
    <xf numFmtId="0" fontId="17" fillId="0" borderId="1" xfId="0" applyFont="1" applyFill="1" applyBorder="1" applyAlignment="1">
      <alignment vertical="top" wrapText="1"/>
    </xf>
    <xf numFmtId="0" fontId="17" fillId="0" borderId="1" xfId="0" quotePrefix="1" applyFont="1" applyFill="1" applyBorder="1" applyAlignment="1">
      <alignment vertical="top" wrapText="1"/>
    </xf>
    <xf numFmtId="0" fontId="17" fillId="0" borderId="1" xfId="0" applyFont="1" applyBorder="1" applyAlignment="1">
      <alignment horizontal="left" vertical="top"/>
    </xf>
    <xf numFmtId="49" fontId="18" fillId="0" borderId="1" xfId="0" applyNumberFormat="1" applyFont="1" applyBorder="1" applyAlignment="1">
      <alignment vertical="top" wrapText="1"/>
    </xf>
    <xf numFmtId="0" fontId="17" fillId="2" borderId="1" xfId="0" applyFont="1" applyFill="1" applyBorder="1" applyAlignment="1">
      <alignment horizontal="left" vertical="top"/>
    </xf>
    <xf numFmtId="0" fontId="9" fillId="9" borderId="5" xfId="0" applyFont="1" applyFill="1" applyBorder="1" applyAlignment="1">
      <alignment vertical="top"/>
    </xf>
    <xf numFmtId="0" fontId="17" fillId="0" borderId="4" xfId="0" applyFont="1" applyBorder="1" applyAlignment="1">
      <alignment horizontal="center" vertical="top"/>
    </xf>
    <xf numFmtId="0" fontId="3" fillId="9" borderId="7" xfId="0" applyFont="1" applyFill="1" applyBorder="1" applyAlignment="1">
      <alignment horizontal="center" vertical="top"/>
    </xf>
    <xf numFmtId="0" fontId="3" fillId="7" borderId="6" xfId="0" applyFont="1" applyFill="1" applyBorder="1" applyAlignment="1">
      <alignment vertical="top"/>
    </xf>
    <xf numFmtId="0" fontId="17" fillId="0" borderId="0" xfId="0" applyFont="1" applyAlignment="1">
      <alignment vertical="top"/>
    </xf>
    <xf numFmtId="0" fontId="17" fillId="10" borderId="8" xfId="0" applyFont="1" applyFill="1" applyBorder="1" applyAlignment="1">
      <alignment horizontal="center" vertical="top"/>
    </xf>
    <xf numFmtId="1" fontId="3" fillId="10" borderId="8" xfId="0" applyNumberFormat="1" applyFont="1" applyFill="1" applyBorder="1" applyAlignment="1">
      <alignment horizontal="center" vertical="top"/>
    </xf>
    <xf numFmtId="49" fontId="1" fillId="0" borderId="0" xfId="0" applyNumberFormat="1" applyFont="1" applyAlignment="1">
      <alignment vertical="top" wrapText="1"/>
    </xf>
    <xf numFmtId="0" fontId="1" fillId="2" borderId="1" xfId="0" applyFont="1" applyFill="1" applyBorder="1" applyAlignment="1">
      <alignment horizontal="left" vertical="top"/>
    </xf>
    <xf numFmtId="0" fontId="0" fillId="2" borderId="9" xfId="0" applyFill="1" applyBorder="1" applyAlignment="1">
      <alignment horizontal="left" vertical="top"/>
    </xf>
    <xf numFmtId="0" fontId="1" fillId="2" borderId="10" xfId="0" applyFont="1" applyFill="1" applyBorder="1" applyAlignment="1">
      <alignment horizontal="left" vertical="top"/>
    </xf>
    <xf numFmtId="0" fontId="0" fillId="2" borderId="11" xfId="0" applyFill="1" applyBorder="1" applyAlignment="1">
      <alignment horizontal="left" vertical="top"/>
    </xf>
    <xf numFmtId="0" fontId="0" fillId="2" borderId="0" xfId="0" applyFill="1" applyAlignment="1">
      <alignment horizontal="left" vertical="top"/>
    </xf>
    <xf numFmtId="0" fontId="0" fillId="2" borderId="8" xfId="0" applyFill="1" applyBorder="1" applyAlignment="1">
      <alignment horizontal="left" vertical="top"/>
    </xf>
    <xf numFmtId="0" fontId="15" fillId="2" borderId="0" xfId="0" applyFont="1" applyFill="1" applyBorder="1" applyAlignment="1">
      <alignment horizontal="left" vertical="top" wrapText="1"/>
    </xf>
    <xf numFmtId="0" fontId="0" fillId="2" borderId="12" xfId="0" applyFill="1" applyBorder="1" applyAlignment="1">
      <alignment horizontal="left" vertical="top"/>
    </xf>
    <xf numFmtId="0" fontId="17" fillId="2" borderId="0" xfId="0" applyFont="1" applyFill="1" applyBorder="1" applyAlignment="1">
      <alignment horizontal="left" vertical="top" wrapText="1"/>
    </xf>
    <xf numFmtId="0" fontId="15" fillId="2" borderId="0" xfId="0" applyFont="1" applyFill="1" applyBorder="1" applyAlignment="1">
      <alignment horizontal="left" vertical="top"/>
    </xf>
    <xf numFmtId="0" fontId="21" fillId="2" borderId="0" xfId="0" applyFont="1" applyFill="1" applyBorder="1" applyAlignment="1">
      <alignment horizontal="left" vertical="top"/>
    </xf>
    <xf numFmtId="0" fontId="22" fillId="2" borderId="0" xfId="0" applyFont="1" applyFill="1" applyBorder="1" applyAlignment="1">
      <alignment horizontal="left" vertical="top"/>
    </xf>
    <xf numFmtId="0" fontId="0" fillId="2" borderId="13" xfId="0" applyFill="1" applyBorder="1" applyAlignment="1">
      <alignment horizontal="left" vertical="top"/>
    </xf>
    <xf numFmtId="0" fontId="1" fillId="2" borderId="14" xfId="0" applyFont="1" applyFill="1" applyBorder="1" applyAlignment="1">
      <alignment horizontal="left" vertical="top"/>
    </xf>
    <xf numFmtId="0" fontId="0" fillId="2" borderId="15" xfId="0" applyFill="1" applyBorder="1" applyAlignment="1">
      <alignment horizontal="left" vertical="top"/>
    </xf>
    <xf numFmtId="0" fontId="1" fillId="2" borderId="0" xfId="0" applyFont="1" applyFill="1" applyAlignment="1">
      <alignment horizontal="left" vertical="top"/>
    </xf>
    <xf numFmtId="0" fontId="2" fillId="2" borderId="0" xfId="0" applyFont="1" applyFill="1" applyBorder="1" applyAlignment="1">
      <alignment horizontal="left" vertical="top"/>
    </xf>
    <xf numFmtId="0" fontId="29" fillId="0" borderId="1" xfId="0" applyFont="1" applyBorder="1" applyAlignment="1">
      <alignment vertical="top" wrapText="1"/>
    </xf>
    <xf numFmtId="0" fontId="0" fillId="11" borderId="1" xfId="0" applyFill="1" applyBorder="1" applyAlignment="1">
      <alignment horizontal="left" vertical="top"/>
    </xf>
    <xf numFmtId="0" fontId="0" fillId="14" borderId="1" xfId="0" applyFill="1" applyBorder="1" applyAlignment="1">
      <alignment horizontal="left" vertical="top"/>
    </xf>
    <xf numFmtId="0" fontId="0" fillId="12" borderId="1" xfId="0" applyFill="1" applyBorder="1" applyAlignment="1">
      <alignment horizontal="left" vertical="top"/>
    </xf>
    <xf numFmtId="0" fontId="15" fillId="0" borderId="0" xfId="0" applyFont="1" applyFill="1" applyBorder="1" applyAlignment="1">
      <alignment horizontal="left" vertical="top" wrapText="1"/>
    </xf>
    <xf numFmtId="0" fontId="30" fillId="13" borderId="1" xfId="0" applyFont="1" applyFill="1" applyBorder="1" applyAlignment="1">
      <alignment vertical="top" wrapText="1"/>
    </xf>
    <xf numFmtId="0" fontId="30" fillId="0" borderId="1" xfId="0" applyFont="1" applyBorder="1" applyAlignment="1">
      <alignment vertical="top" wrapText="1"/>
    </xf>
    <xf numFmtId="0" fontId="24" fillId="13" borderId="1" xfId="0" applyFont="1" applyFill="1" applyBorder="1" applyAlignment="1">
      <alignment horizontal="center" vertical="top" wrapText="1"/>
    </xf>
    <xf numFmtId="0" fontId="24" fillId="2" borderId="0" xfId="0" applyFont="1" applyFill="1" applyBorder="1" applyAlignment="1">
      <alignment horizontal="left" vertical="top"/>
    </xf>
    <xf numFmtId="0" fontId="24" fillId="0" borderId="0" xfId="0" applyFont="1" applyFill="1" applyBorder="1" applyAlignment="1">
      <alignment vertical="top" wrapText="1"/>
    </xf>
    <xf numFmtId="0" fontId="24" fillId="2" borderId="1" xfId="0" applyFont="1" applyFill="1" applyBorder="1" applyAlignment="1">
      <alignment horizontal="center" vertical="top"/>
    </xf>
    <xf numFmtId="0" fontId="24" fillId="2" borderId="0" xfId="0" applyFont="1" applyFill="1" applyBorder="1" applyAlignment="1">
      <alignment vertical="top"/>
    </xf>
    <xf numFmtId="9" fontId="15" fillId="0" borderId="1" xfId="0" applyNumberFormat="1" applyFont="1" applyBorder="1" applyAlignment="1">
      <alignment horizontal="center" vertical="top" wrapText="1"/>
    </xf>
    <xf numFmtId="0" fontId="17" fillId="0" borderId="1" xfId="0" applyFont="1" applyBorder="1" applyAlignment="1" applyProtection="1">
      <alignment vertical="top" wrapText="1"/>
      <protection locked="0"/>
    </xf>
    <xf numFmtId="9" fontId="30" fillId="0" borderId="1" xfId="0" applyNumberFormat="1" applyFont="1" applyFill="1" applyBorder="1" applyAlignment="1">
      <alignment horizontal="center" vertical="top" wrapText="1"/>
    </xf>
    <xf numFmtId="9" fontId="30" fillId="14" borderId="1" xfId="0" applyNumberFormat="1" applyFont="1" applyFill="1" applyBorder="1" applyAlignment="1">
      <alignment horizontal="center" vertical="top" wrapText="1"/>
    </xf>
    <xf numFmtId="9" fontId="30" fillId="0" borderId="1" xfId="0" applyNumberFormat="1" applyFont="1" applyFill="1" applyBorder="1" applyAlignment="1">
      <alignment horizontal="left" vertical="top" wrapText="1"/>
    </xf>
    <xf numFmtId="0" fontId="10" fillId="2" borderId="10" xfId="0" applyFont="1" applyFill="1" applyBorder="1" applyAlignment="1">
      <alignment horizontal="left" vertical="top"/>
    </xf>
    <xf numFmtId="49" fontId="1" fillId="0" borderId="0" xfId="0" applyNumberFormat="1" applyFont="1" applyBorder="1" applyAlignment="1">
      <alignment horizontal="left" vertical="top" wrapText="1"/>
    </xf>
    <xf numFmtId="49" fontId="17" fillId="0" borderId="1" xfId="0" quotePrefix="1" applyNumberFormat="1" applyFont="1" applyBorder="1" applyAlignment="1">
      <alignment vertical="top" wrapText="1"/>
    </xf>
    <xf numFmtId="0" fontId="2" fillId="2" borderId="0" xfId="0" applyFont="1" applyFill="1" applyBorder="1" applyAlignment="1">
      <alignment horizontal="left" vertical="top"/>
    </xf>
    <xf numFmtId="0" fontId="15" fillId="2" borderId="0" xfId="0" applyFont="1" applyFill="1" applyBorder="1" applyAlignment="1">
      <alignment horizontal="left" vertical="top"/>
    </xf>
    <xf numFmtId="0" fontId="21" fillId="2" borderId="0" xfId="0" applyFont="1" applyFill="1" applyBorder="1" applyAlignment="1">
      <alignment horizontal="left" vertical="top" wrapText="1"/>
    </xf>
    <xf numFmtId="0" fontId="1" fillId="2" borderId="10" xfId="0" applyFont="1" applyFill="1" applyBorder="1" applyAlignment="1">
      <alignment horizontal="left" vertical="top"/>
    </xf>
    <xf numFmtId="0" fontId="1" fillId="2" borderId="0" xfId="0" applyFont="1" applyFill="1" applyBorder="1" applyAlignment="1">
      <alignment horizontal="left" vertical="top" wrapText="1"/>
    </xf>
    <xf numFmtId="0" fontId="1" fillId="2" borderId="0" xfId="0" applyFont="1" applyFill="1" applyBorder="1" applyAlignment="1">
      <alignment horizontal="left" vertical="top"/>
    </xf>
    <xf numFmtId="0" fontId="15" fillId="2" borderId="1" xfId="0" applyFont="1" applyFill="1" applyBorder="1" applyAlignment="1">
      <alignment horizontal="left" vertical="top"/>
    </xf>
    <xf numFmtId="0" fontId="30" fillId="0" borderId="1" xfId="0" applyFont="1" applyFill="1" applyBorder="1" applyAlignment="1">
      <alignment horizontal="left" vertical="top" wrapText="1"/>
    </xf>
    <xf numFmtId="0" fontId="30" fillId="13" borderId="1" xfId="0" applyFont="1" applyFill="1" applyBorder="1" applyAlignment="1">
      <alignment horizontal="center" vertical="top" wrapText="1"/>
    </xf>
    <xf numFmtId="0" fontId="24" fillId="2" borderId="1" xfId="0" applyFont="1" applyFill="1" applyBorder="1" applyAlignment="1">
      <alignment horizontal="left" vertical="top"/>
    </xf>
    <xf numFmtId="0" fontId="24" fillId="13" borderId="1" xfId="0" applyFont="1" applyFill="1" applyBorder="1" applyAlignment="1">
      <alignment horizontal="center" vertical="top" wrapText="1"/>
    </xf>
    <xf numFmtId="0" fontId="2" fillId="2" borderId="0" xfId="0" applyFont="1" applyFill="1" applyAlignment="1">
      <alignment horizontal="left" vertical="top"/>
    </xf>
    <xf numFmtId="0" fontId="1" fillId="2" borderId="1" xfId="0" applyFont="1" applyFill="1" applyBorder="1" applyAlignment="1">
      <alignment horizontal="left" vertical="top"/>
    </xf>
    <xf numFmtId="0" fontId="5" fillId="2" borderId="2" xfId="0" applyFont="1" applyFill="1" applyBorder="1" applyAlignment="1">
      <alignment horizontal="left" vertical="top"/>
    </xf>
    <xf numFmtId="0" fontId="5" fillId="2" borderId="3" xfId="0" applyFont="1" applyFill="1" applyBorder="1" applyAlignment="1">
      <alignment horizontal="left" vertical="top"/>
    </xf>
    <xf numFmtId="0" fontId="5" fillId="2" borderId="4" xfId="0" applyFont="1" applyFill="1" applyBorder="1" applyAlignment="1">
      <alignment horizontal="left" vertical="top"/>
    </xf>
    <xf numFmtId="0" fontId="9" fillId="2" borderId="1" xfId="0" applyFont="1" applyFill="1" applyBorder="1" applyAlignment="1">
      <alignment horizontal="left" vertical="top"/>
    </xf>
    <xf numFmtId="0" fontId="9" fillId="2" borderId="2" xfId="0" applyFont="1" applyFill="1" applyBorder="1" applyAlignment="1">
      <alignment horizontal="left" vertical="top"/>
    </xf>
    <xf numFmtId="0" fontId="9" fillId="2" borderId="3" xfId="0" applyFont="1" applyFill="1" applyBorder="1" applyAlignment="1">
      <alignment horizontal="left" vertical="top"/>
    </xf>
    <xf numFmtId="0" fontId="9" fillId="2" borderId="4" xfId="0" applyFont="1" applyFill="1" applyBorder="1" applyAlignment="1">
      <alignment horizontal="left" vertical="top"/>
    </xf>
    <xf numFmtId="0" fontId="3" fillId="0" borderId="0" xfId="0" applyFont="1" applyAlignment="1">
      <alignment horizontal="left" vertical="top" wrapText="1"/>
    </xf>
    <xf numFmtId="0" fontId="9" fillId="2" borderId="2" xfId="0" quotePrefix="1" applyFont="1" applyFill="1" applyBorder="1" applyAlignment="1">
      <alignment horizontal="left" vertical="top"/>
    </xf>
    <xf numFmtId="0" fontId="11" fillId="2" borderId="2" xfId="0" applyFont="1" applyFill="1" applyBorder="1" applyAlignment="1">
      <alignment horizontal="left" vertical="top"/>
    </xf>
    <xf numFmtId="0" fontId="11" fillId="2" borderId="3" xfId="0" applyFont="1" applyFill="1" applyBorder="1" applyAlignment="1">
      <alignment horizontal="left" vertical="top"/>
    </xf>
    <xf numFmtId="0" fontId="3" fillId="0" borderId="0" xfId="0" applyFont="1" applyAlignment="1">
      <alignment horizontal="left" vertical="top"/>
    </xf>
    <xf numFmtId="0" fontId="3" fillId="0" borderId="0" xfId="0" applyFont="1" applyAlignment="1">
      <alignment horizontal="left" wrapText="1"/>
    </xf>
    <xf numFmtId="0" fontId="10" fillId="3" borderId="1" xfId="0" applyFont="1" applyFill="1" applyBorder="1" applyAlignment="1">
      <alignment horizontal="left" vertical="top"/>
    </xf>
    <xf numFmtId="0" fontId="9" fillId="2" borderId="1" xfId="0" applyFont="1" applyFill="1" applyBorder="1" applyAlignment="1">
      <alignment horizontal="left" vertical="top" wrapText="1"/>
    </xf>
    <xf numFmtId="0" fontId="16" fillId="5" borderId="5" xfId="0" applyFont="1" applyFill="1" applyBorder="1" applyAlignment="1">
      <alignment horizontal="center" wrapText="1"/>
    </xf>
    <xf numFmtId="0" fontId="16" fillId="5" borderId="6" xfId="0" applyFont="1" applyFill="1" applyBorder="1" applyAlignment="1">
      <alignment horizontal="center" wrapText="1"/>
    </xf>
    <xf numFmtId="0" fontId="16" fillId="5" borderId="7" xfId="0" applyFont="1" applyFill="1" applyBorder="1" applyAlignment="1">
      <alignment horizontal="center" wrapText="1"/>
    </xf>
    <xf numFmtId="0" fontId="9" fillId="5" borderId="5" xfId="0" applyFont="1" applyFill="1" applyBorder="1" applyAlignment="1">
      <alignment horizontal="center" vertical="top" wrapText="1"/>
    </xf>
    <xf numFmtId="0" fontId="9" fillId="5" borderId="6" xfId="0" applyFont="1" applyFill="1" applyBorder="1" applyAlignment="1">
      <alignment horizontal="center" vertical="top" wrapText="1"/>
    </xf>
    <xf numFmtId="0" fontId="9" fillId="5" borderId="7" xfId="0" applyFont="1" applyFill="1" applyBorder="1" applyAlignment="1">
      <alignment horizontal="center" vertical="top" wrapText="1"/>
    </xf>
    <xf numFmtId="0" fontId="9" fillId="5" borderId="5" xfId="0" applyFont="1" applyFill="1" applyBorder="1" applyAlignment="1">
      <alignment horizontal="center" vertical="top"/>
    </xf>
    <xf numFmtId="0" fontId="9" fillId="5" borderId="6" xfId="0" applyFont="1" applyFill="1" applyBorder="1" applyAlignment="1">
      <alignment horizontal="center" vertical="top"/>
    </xf>
    <xf numFmtId="0" fontId="9" fillId="5" borderId="7" xfId="0" applyFont="1" applyFill="1" applyBorder="1" applyAlignment="1">
      <alignment horizontal="center" vertical="top"/>
    </xf>
    <xf numFmtId="0" fontId="3" fillId="0" borderId="0" xfId="0" applyFont="1" applyFill="1" applyBorder="1" applyAlignment="1">
      <alignment horizontal="center" vertical="top" wrapText="1"/>
    </xf>
    <xf numFmtId="49" fontId="9" fillId="5" borderId="5" xfId="0" applyNumberFormat="1" applyFont="1" applyFill="1" applyBorder="1" applyAlignment="1">
      <alignment horizontal="center" vertical="top" wrapText="1"/>
    </xf>
    <xf numFmtId="49" fontId="9" fillId="5" borderId="6" xfId="0" applyNumberFormat="1" applyFont="1" applyFill="1" applyBorder="1" applyAlignment="1">
      <alignment horizontal="center" vertical="top" wrapText="1"/>
    </xf>
    <xf numFmtId="49" fontId="9" fillId="5" borderId="7" xfId="0" applyNumberFormat="1" applyFont="1" applyFill="1" applyBorder="1" applyAlignment="1">
      <alignment horizontal="center" vertical="top" wrapText="1"/>
    </xf>
    <xf numFmtId="0" fontId="17" fillId="5" borderId="2" xfId="0" applyFont="1" applyFill="1" applyBorder="1" applyAlignment="1">
      <alignment horizontal="center" vertical="top" wrapText="1"/>
    </xf>
    <xf numFmtId="0" fontId="17" fillId="5" borderId="3" xfId="0" applyFont="1" applyFill="1" applyBorder="1" applyAlignment="1">
      <alignment horizontal="center" vertical="top" wrapText="1"/>
    </xf>
    <xf numFmtId="0" fontId="17" fillId="5" borderId="4" xfId="0" applyFont="1" applyFill="1" applyBorder="1" applyAlignment="1">
      <alignment horizontal="center" vertical="top" wrapText="1"/>
    </xf>
    <xf numFmtId="0" fontId="11" fillId="7" borderId="2" xfId="0" applyFont="1" applyFill="1" applyBorder="1" applyAlignment="1">
      <alignment horizontal="center" vertical="top"/>
    </xf>
    <xf numFmtId="0" fontId="11" fillId="7" borderId="3" xfId="0" applyFont="1" applyFill="1" applyBorder="1" applyAlignment="1">
      <alignment horizontal="center" vertical="top"/>
    </xf>
    <xf numFmtId="0" fontId="11" fillId="7" borderId="4" xfId="0" applyFont="1" applyFill="1" applyBorder="1" applyAlignment="1">
      <alignment horizontal="center" vertical="top"/>
    </xf>
    <xf numFmtId="0" fontId="3" fillId="7" borderId="2" xfId="0" applyFont="1" applyFill="1" applyBorder="1" applyAlignment="1">
      <alignment horizontal="center" vertical="top"/>
    </xf>
    <xf numFmtId="0" fontId="3" fillId="7" borderId="3" xfId="0" applyFont="1" applyFill="1" applyBorder="1" applyAlignment="1">
      <alignment horizontal="center" vertical="top"/>
    </xf>
    <xf numFmtId="0" fontId="3" fillId="7" borderId="4" xfId="0" applyFont="1" applyFill="1" applyBorder="1" applyAlignment="1">
      <alignment horizontal="center" vertical="top"/>
    </xf>
    <xf numFmtId="0" fontId="16" fillId="5" borderId="5" xfId="0" applyFont="1" applyFill="1" applyBorder="1" applyAlignment="1">
      <alignment horizontal="center"/>
    </xf>
    <xf numFmtId="0" fontId="16" fillId="5" borderId="6" xfId="0" applyFont="1" applyFill="1" applyBorder="1" applyAlignment="1">
      <alignment horizontal="center"/>
    </xf>
    <xf numFmtId="0" fontId="16" fillId="5" borderId="7" xfId="0" applyFont="1" applyFill="1" applyBorder="1" applyAlignment="1">
      <alignment horizontal="center"/>
    </xf>
    <xf numFmtId="0" fontId="3" fillId="0" borderId="0" xfId="0" applyFont="1" applyFill="1" applyBorder="1" applyAlignment="1">
      <alignment horizontal="center" vertical="top"/>
    </xf>
    <xf numFmtId="0" fontId="11" fillId="9" borderId="2" xfId="0" applyFont="1" applyFill="1" applyBorder="1" applyAlignment="1">
      <alignment horizontal="center" vertical="top"/>
    </xf>
    <xf numFmtId="0" fontId="11" fillId="9" borderId="3" xfId="0" applyFont="1" applyFill="1" applyBorder="1" applyAlignment="1">
      <alignment horizontal="center" vertical="top"/>
    </xf>
    <xf numFmtId="0" fontId="11" fillId="9" borderId="4" xfId="0" applyFont="1" applyFill="1" applyBorder="1" applyAlignment="1">
      <alignment horizontal="center" vertical="top"/>
    </xf>
    <xf numFmtId="0" fontId="17" fillId="5" borderId="2" xfId="0" applyFont="1" applyFill="1" applyBorder="1" applyAlignment="1">
      <alignment horizontal="center" vertical="top"/>
    </xf>
    <xf numFmtId="0" fontId="17" fillId="5" borderId="3" xfId="0" applyFont="1" applyFill="1" applyBorder="1" applyAlignment="1">
      <alignment horizontal="center" vertical="top"/>
    </xf>
    <xf numFmtId="0" fontId="17" fillId="5" borderId="4" xfId="0" applyFont="1" applyFill="1" applyBorder="1" applyAlignment="1">
      <alignment horizontal="center" vertical="top"/>
    </xf>
    <xf numFmtId="0" fontId="9" fillId="9" borderId="2" xfId="0" applyFont="1" applyFill="1" applyBorder="1" applyAlignment="1">
      <alignment horizontal="center" vertical="top"/>
    </xf>
    <xf numFmtId="0" fontId="9" fillId="9" borderId="3" xfId="0" applyFont="1" applyFill="1" applyBorder="1" applyAlignment="1">
      <alignment horizontal="center" vertical="top"/>
    </xf>
    <xf numFmtId="0" fontId="9" fillId="9" borderId="4" xfId="0" applyFont="1" applyFill="1" applyBorder="1" applyAlignment="1">
      <alignment horizontal="center" vertical="top"/>
    </xf>
    <xf numFmtId="0" fontId="3" fillId="9" borderId="2" xfId="0" applyFont="1" applyFill="1" applyBorder="1" applyAlignment="1">
      <alignment horizontal="center" vertical="top"/>
    </xf>
    <xf numFmtId="0" fontId="3" fillId="9" borderId="3" xfId="0" applyFont="1" applyFill="1" applyBorder="1" applyAlignment="1">
      <alignment horizontal="center" vertical="top"/>
    </xf>
    <xf numFmtId="0" fontId="3" fillId="9" borderId="4" xfId="0" applyFont="1" applyFill="1" applyBorder="1" applyAlignment="1">
      <alignment horizontal="center" vertical="top"/>
    </xf>
    <xf numFmtId="0" fontId="9" fillId="7" borderId="2" xfId="0" applyFont="1" applyFill="1" applyBorder="1" applyAlignment="1">
      <alignment horizontal="center" vertical="top"/>
    </xf>
    <xf numFmtId="0" fontId="9" fillId="7" borderId="3" xfId="0" applyFont="1" applyFill="1" applyBorder="1" applyAlignment="1">
      <alignment horizontal="center" vertical="top"/>
    </xf>
    <xf numFmtId="0" fontId="9" fillId="7" borderId="4" xfId="0" applyFont="1" applyFill="1" applyBorder="1" applyAlignment="1">
      <alignment horizontal="center" vertical="top"/>
    </xf>
    <xf numFmtId="0" fontId="17" fillId="5" borderId="9" xfId="0" applyFont="1" applyFill="1" applyBorder="1" applyAlignment="1">
      <alignment horizontal="center" vertical="top"/>
    </xf>
    <xf numFmtId="0" fontId="17" fillId="5" borderId="10" xfId="0" applyFont="1" applyFill="1" applyBorder="1" applyAlignment="1">
      <alignment horizontal="center" vertical="top"/>
    </xf>
    <xf numFmtId="0" fontId="17" fillId="5" borderId="11" xfId="0" applyFont="1" applyFill="1" applyBorder="1" applyAlignment="1">
      <alignment horizontal="center" vertical="top"/>
    </xf>
  </cellXfs>
  <cellStyles count="3">
    <cellStyle name="Normal 4" xfId="1"/>
    <cellStyle name="Normal_New TCs" xfId="2"/>
    <cellStyle name="一般" xfId="0" builtinId="0"/>
  </cellStyles>
  <dxfs count="146">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K49"/>
  <sheetViews>
    <sheetView tabSelected="1" zoomScale="90" zoomScaleNormal="90" workbookViewId="0">
      <selection activeCell="D24" sqref="D24"/>
    </sheetView>
  </sheetViews>
  <sheetFormatPr defaultRowHeight="15.75"/>
  <cols>
    <col min="1" max="1" width="9.140625" style="80"/>
    <col min="2" max="2" width="20.42578125" style="91" customWidth="1"/>
    <col min="3" max="3" width="8.5703125" style="91" customWidth="1"/>
    <col min="4" max="4" width="15.5703125" style="91" customWidth="1"/>
    <col min="5" max="6" width="14" style="91" customWidth="1"/>
    <col min="7" max="7" width="13" style="91" customWidth="1"/>
    <col min="8" max="8" width="12.140625" style="91" customWidth="1"/>
    <col min="9" max="9" width="21.28515625" style="91" customWidth="1"/>
    <col min="10" max="10" width="13.85546875" style="91" customWidth="1"/>
    <col min="11" max="11" width="4.85546875" style="80" customWidth="1"/>
    <col min="12" max="257" width="9.140625" style="80"/>
    <col min="258" max="258" width="20.42578125" style="80" customWidth="1"/>
    <col min="259" max="259" width="8.5703125" style="80" customWidth="1"/>
    <col min="260" max="260" width="15.5703125" style="80" customWidth="1"/>
    <col min="261" max="263" width="14" style="80" customWidth="1"/>
    <col min="264" max="264" width="12.140625" style="80" customWidth="1"/>
    <col min="265" max="265" width="21.28515625" style="80" customWidth="1"/>
    <col min="266" max="266" width="13.85546875" style="80" customWidth="1"/>
    <col min="267" max="267" width="4.85546875" style="80" customWidth="1"/>
    <col min="268" max="513" width="9.140625" style="80"/>
    <col min="514" max="514" width="20.42578125" style="80" customWidth="1"/>
    <col min="515" max="515" width="8.5703125" style="80" customWidth="1"/>
    <col min="516" max="516" width="15.5703125" style="80" customWidth="1"/>
    <col min="517" max="519" width="14" style="80" customWidth="1"/>
    <col min="520" max="520" width="12.140625" style="80" customWidth="1"/>
    <col min="521" max="521" width="21.28515625" style="80" customWidth="1"/>
    <col min="522" max="522" width="13.85546875" style="80" customWidth="1"/>
    <col min="523" max="523" width="4.85546875" style="80" customWidth="1"/>
    <col min="524" max="769" width="9.140625" style="80"/>
    <col min="770" max="770" width="20.42578125" style="80" customWidth="1"/>
    <col min="771" max="771" width="8.5703125" style="80" customWidth="1"/>
    <col min="772" max="772" width="15.5703125" style="80" customWidth="1"/>
    <col min="773" max="775" width="14" style="80" customWidth="1"/>
    <col min="776" max="776" width="12.140625" style="80" customWidth="1"/>
    <col min="777" max="777" width="21.28515625" style="80" customWidth="1"/>
    <col min="778" max="778" width="13.85546875" style="80" customWidth="1"/>
    <col min="779" max="779" width="4.85546875" style="80" customWidth="1"/>
    <col min="780" max="1025" width="9.140625" style="80"/>
    <col min="1026" max="1026" width="20.42578125" style="80" customWidth="1"/>
    <col min="1027" max="1027" width="8.5703125" style="80" customWidth="1"/>
    <col min="1028" max="1028" width="15.5703125" style="80" customWidth="1"/>
    <col min="1029" max="1031" width="14" style="80" customWidth="1"/>
    <col min="1032" max="1032" width="12.140625" style="80" customWidth="1"/>
    <col min="1033" max="1033" width="21.28515625" style="80" customWidth="1"/>
    <col min="1034" max="1034" width="13.85546875" style="80" customWidth="1"/>
    <col min="1035" max="1035" width="4.85546875" style="80" customWidth="1"/>
    <col min="1036" max="1281" width="9.140625" style="80"/>
    <col min="1282" max="1282" width="20.42578125" style="80" customWidth="1"/>
    <col min="1283" max="1283" width="8.5703125" style="80" customWidth="1"/>
    <col min="1284" max="1284" width="15.5703125" style="80" customWidth="1"/>
    <col min="1285" max="1287" width="14" style="80" customWidth="1"/>
    <col min="1288" max="1288" width="12.140625" style="80" customWidth="1"/>
    <col min="1289" max="1289" width="21.28515625" style="80" customWidth="1"/>
    <col min="1290" max="1290" width="13.85546875" style="80" customWidth="1"/>
    <col min="1291" max="1291" width="4.85546875" style="80" customWidth="1"/>
    <col min="1292" max="1537" width="9.140625" style="80"/>
    <col min="1538" max="1538" width="20.42578125" style="80" customWidth="1"/>
    <col min="1539" max="1539" width="8.5703125" style="80" customWidth="1"/>
    <col min="1540" max="1540" width="15.5703125" style="80" customWidth="1"/>
    <col min="1541" max="1543" width="14" style="80" customWidth="1"/>
    <col min="1544" max="1544" width="12.140625" style="80" customWidth="1"/>
    <col min="1545" max="1545" width="21.28515625" style="80" customWidth="1"/>
    <col min="1546" max="1546" width="13.85546875" style="80" customWidth="1"/>
    <col min="1547" max="1547" width="4.85546875" style="80" customWidth="1"/>
    <col min="1548" max="1793" width="9.140625" style="80"/>
    <col min="1794" max="1794" width="20.42578125" style="80" customWidth="1"/>
    <col min="1795" max="1795" width="8.5703125" style="80" customWidth="1"/>
    <col min="1796" max="1796" width="15.5703125" style="80" customWidth="1"/>
    <col min="1797" max="1799" width="14" style="80" customWidth="1"/>
    <col min="1800" max="1800" width="12.140625" style="80" customWidth="1"/>
    <col min="1801" max="1801" width="21.28515625" style="80" customWidth="1"/>
    <col min="1802" max="1802" width="13.85546875" style="80" customWidth="1"/>
    <col min="1803" max="1803" width="4.85546875" style="80" customWidth="1"/>
    <col min="1804" max="2049" width="9.140625" style="80"/>
    <col min="2050" max="2050" width="20.42578125" style="80" customWidth="1"/>
    <col min="2051" max="2051" width="8.5703125" style="80" customWidth="1"/>
    <col min="2052" max="2052" width="15.5703125" style="80" customWidth="1"/>
    <col min="2053" max="2055" width="14" style="80" customWidth="1"/>
    <col min="2056" max="2056" width="12.140625" style="80" customWidth="1"/>
    <col min="2057" max="2057" width="21.28515625" style="80" customWidth="1"/>
    <col min="2058" max="2058" width="13.85546875" style="80" customWidth="1"/>
    <col min="2059" max="2059" width="4.85546875" style="80" customWidth="1"/>
    <col min="2060" max="2305" width="9.140625" style="80"/>
    <col min="2306" max="2306" width="20.42578125" style="80" customWidth="1"/>
    <col min="2307" max="2307" width="8.5703125" style="80" customWidth="1"/>
    <col min="2308" max="2308" width="15.5703125" style="80" customWidth="1"/>
    <col min="2309" max="2311" width="14" style="80" customWidth="1"/>
    <col min="2312" max="2312" width="12.140625" style="80" customWidth="1"/>
    <col min="2313" max="2313" width="21.28515625" style="80" customWidth="1"/>
    <col min="2314" max="2314" width="13.85546875" style="80" customWidth="1"/>
    <col min="2315" max="2315" width="4.85546875" style="80" customWidth="1"/>
    <col min="2316" max="2561" width="9.140625" style="80"/>
    <col min="2562" max="2562" width="20.42578125" style="80" customWidth="1"/>
    <col min="2563" max="2563" width="8.5703125" style="80" customWidth="1"/>
    <col min="2564" max="2564" width="15.5703125" style="80" customWidth="1"/>
    <col min="2565" max="2567" width="14" style="80" customWidth="1"/>
    <col min="2568" max="2568" width="12.140625" style="80" customWidth="1"/>
    <col min="2569" max="2569" width="21.28515625" style="80" customWidth="1"/>
    <col min="2570" max="2570" width="13.85546875" style="80" customWidth="1"/>
    <col min="2571" max="2571" width="4.85546875" style="80" customWidth="1"/>
    <col min="2572" max="2817" width="9.140625" style="80"/>
    <col min="2818" max="2818" width="20.42578125" style="80" customWidth="1"/>
    <col min="2819" max="2819" width="8.5703125" style="80" customWidth="1"/>
    <col min="2820" max="2820" width="15.5703125" style="80" customWidth="1"/>
    <col min="2821" max="2823" width="14" style="80" customWidth="1"/>
    <col min="2824" max="2824" width="12.140625" style="80" customWidth="1"/>
    <col min="2825" max="2825" width="21.28515625" style="80" customWidth="1"/>
    <col min="2826" max="2826" width="13.85546875" style="80" customWidth="1"/>
    <col min="2827" max="2827" width="4.85546875" style="80" customWidth="1"/>
    <col min="2828" max="3073" width="9.140625" style="80"/>
    <col min="3074" max="3074" width="20.42578125" style="80" customWidth="1"/>
    <col min="3075" max="3075" width="8.5703125" style="80" customWidth="1"/>
    <col min="3076" max="3076" width="15.5703125" style="80" customWidth="1"/>
    <col min="3077" max="3079" width="14" style="80" customWidth="1"/>
    <col min="3080" max="3080" width="12.140625" style="80" customWidth="1"/>
    <col min="3081" max="3081" width="21.28515625" style="80" customWidth="1"/>
    <col min="3082" max="3082" width="13.85546875" style="80" customWidth="1"/>
    <col min="3083" max="3083" width="4.85546875" style="80" customWidth="1"/>
    <col min="3084" max="3329" width="9.140625" style="80"/>
    <col min="3330" max="3330" width="20.42578125" style="80" customWidth="1"/>
    <col min="3331" max="3331" width="8.5703125" style="80" customWidth="1"/>
    <col min="3332" max="3332" width="15.5703125" style="80" customWidth="1"/>
    <col min="3333" max="3335" width="14" style="80" customWidth="1"/>
    <col min="3336" max="3336" width="12.140625" style="80" customWidth="1"/>
    <col min="3337" max="3337" width="21.28515625" style="80" customWidth="1"/>
    <col min="3338" max="3338" width="13.85546875" style="80" customWidth="1"/>
    <col min="3339" max="3339" width="4.85546875" style="80" customWidth="1"/>
    <col min="3340" max="3585" width="9.140625" style="80"/>
    <col min="3586" max="3586" width="20.42578125" style="80" customWidth="1"/>
    <col min="3587" max="3587" width="8.5703125" style="80" customWidth="1"/>
    <col min="3588" max="3588" width="15.5703125" style="80" customWidth="1"/>
    <col min="3589" max="3591" width="14" style="80" customWidth="1"/>
    <col min="3592" max="3592" width="12.140625" style="80" customWidth="1"/>
    <col min="3593" max="3593" width="21.28515625" style="80" customWidth="1"/>
    <col min="3594" max="3594" width="13.85546875" style="80" customWidth="1"/>
    <col min="3595" max="3595" width="4.85546875" style="80" customWidth="1"/>
    <col min="3596" max="3841" width="9.140625" style="80"/>
    <col min="3842" max="3842" width="20.42578125" style="80" customWidth="1"/>
    <col min="3843" max="3843" width="8.5703125" style="80" customWidth="1"/>
    <col min="3844" max="3844" width="15.5703125" style="80" customWidth="1"/>
    <col min="3845" max="3847" width="14" style="80" customWidth="1"/>
    <col min="3848" max="3848" width="12.140625" style="80" customWidth="1"/>
    <col min="3849" max="3849" width="21.28515625" style="80" customWidth="1"/>
    <col min="3850" max="3850" width="13.85546875" style="80" customWidth="1"/>
    <col min="3851" max="3851" width="4.85546875" style="80" customWidth="1"/>
    <col min="3852" max="4097" width="9.140625" style="80"/>
    <col min="4098" max="4098" width="20.42578125" style="80" customWidth="1"/>
    <col min="4099" max="4099" width="8.5703125" style="80" customWidth="1"/>
    <col min="4100" max="4100" width="15.5703125" style="80" customWidth="1"/>
    <col min="4101" max="4103" width="14" style="80" customWidth="1"/>
    <col min="4104" max="4104" width="12.140625" style="80" customWidth="1"/>
    <col min="4105" max="4105" width="21.28515625" style="80" customWidth="1"/>
    <col min="4106" max="4106" width="13.85546875" style="80" customWidth="1"/>
    <col min="4107" max="4107" width="4.85546875" style="80" customWidth="1"/>
    <col min="4108" max="4353" width="9.140625" style="80"/>
    <col min="4354" max="4354" width="20.42578125" style="80" customWidth="1"/>
    <col min="4355" max="4355" width="8.5703125" style="80" customWidth="1"/>
    <col min="4356" max="4356" width="15.5703125" style="80" customWidth="1"/>
    <col min="4357" max="4359" width="14" style="80" customWidth="1"/>
    <col min="4360" max="4360" width="12.140625" style="80" customWidth="1"/>
    <col min="4361" max="4361" width="21.28515625" style="80" customWidth="1"/>
    <col min="4362" max="4362" width="13.85546875" style="80" customWidth="1"/>
    <col min="4363" max="4363" width="4.85546875" style="80" customWidth="1"/>
    <col min="4364" max="4609" width="9.140625" style="80"/>
    <col min="4610" max="4610" width="20.42578125" style="80" customWidth="1"/>
    <col min="4611" max="4611" width="8.5703125" style="80" customWidth="1"/>
    <col min="4612" max="4612" width="15.5703125" style="80" customWidth="1"/>
    <col min="4613" max="4615" width="14" style="80" customWidth="1"/>
    <col min="4616" max="4616" width="12.140625" style="80" customWidth="1"/>
    <col min="4617" max="4617" width="21.28515625" style="80" customWidth="1"/>
    <col min="4618" max="4618" width="13.85546875" style="80" customWidth="1"/>
    <col min="4619" max="4619" width="4.85546875" style="80" customWidth="1"/>
    <col min="4620" max="4865" width="9.140625" style="80"/>
    <col min="4866" max="4866" width="20.42578125" style="80" customWidth="1"/>
    <col min="4867" max="4867" width="8.5703125" style="80" customWidth="1"/>
    <col min="4868" max="4868" width="15.5703125" style="80" customWidth="1"/>
    <col min="4869" max="4871" width="14" style="80" customWidth="1"/>
    <col min="4872" max="4872" width="12.140625" style="80" customWidth="1"/>
    <col min="4873" max="4873" width="21.28515625" style="80" customWidth="1"/>
    <col min="4874" max="4874" width="13.85546875" style="80" customWidth="1"/>
    <col min="4875" max="4875" width="4.85546875" style="80" customWidth="1"/>
    <col min="4876" max="5121" width="9.140625" style="80"/>
    <col min="5122" max="5122" width="20.42578125" style="80" customWidth="1"/>
    <col min="5123" max="5123" width="8.5703125" style="80" customWidth="1"/>
    <col min="5124" max="5124" width="15.5703125" style="80" customWidth="1"/>
    <col min="5125" max="5127" width="14" style="80" customWidth="1"/>
    <col min="5128" max="5128" width="12.140625" style="80" customWidth="1"/>
    <col min="5129" max="5129" width="21.28515625" style="80" customWidth="1"/>
    <col min="5130" max="5130" width="13.85546875" style="80" customWidth="1"/>
    <col min="5131" max="5131" width="4.85546875" style="80" customWidth="1"/>
    <col min="5132" max="5377" width="9.140625" style="80"/>
    <col min="5378" max="5378" width="20.42578125" style="80" customWidth="1"/>
    <col min="5379" max="5379" width="8.5703125" style="80" customWidth="1"/>
    <col min="5380" max="5380" width="15.5703125" style="80" customWidth="1"/>
    <col min="5381" max="5383" width="14" style="80" customWidth="1"/>
    <col min="5384" max="5384" width="12.140625" style="80" customWidth="1"/>
    <col min="5385" max="5385" width="21.28515625" style="80" customWidth="1"/>
    <col min="5386" max="5386" width="13.85546875" style="80" customWidth="1"/>
    <col min="5387" max="5387" width="4.85546875" style="80" customWidth="1"/>
    <col min="5388" max="5633" width="9.140625" style="80"/>
    <col min="5634" max="5634" width="20.42578125" style="80" customWidth="1"/>
    <col min="5635" max="5635" width="8.5703125" style="80" customWidth="1"/>
    <col min="5636" max="5636" width="15.5703125" style="80" customWidth="1"/>
    <col min="5637" max="5639" width="14" style="80" customWidth="1"/>
    <col min="5640" max="5640" width="12.140625" style="80" customWidth="1"/>
    <col min="5641" max="5641" width="21.28515625" style="80" customWidth="1"/>
    <col min="5642" max="5642" width="13.85546875" style="80" customWidth="1"/>
    <col min="5643" max="5643" width="4.85546875" style="80" customWidth="1"/>
    <col min="5644" max="5889" width="9.140625" style="80"/>
    <col min="5890" max="5890" width="20.42578125" style="80" customWidth="1"/>
    <col min="5891" max="5891" width="8.5703125" style="80" customWidth="1"/>
    <col min="5892" max="5892" width="15.5703125" style="80" customWidth="1"/>
    <col min="5893" max="5895" width="14" style="80" customWidth="1"/>
    <col min="5896" max="5896" width="12.140625" style="80" customWidth="1"/>
    <col min="5897" max="5897" width="21.28515625" style="80" customWidth="1"/>
    <col min="5898" max="5898" width="13.85546875" style="80" customWidth="1"/>
    <col min="5899" max="5899" width="4.85546875" style="80" customWidth="1"/>
    <col min="5900" max="6145" width="9.140625" style="80"/>
    <col min="6146" max="6146" width="20.42578125" style="80" customWidth="1"/>
    <col min="6147" max="6147" width="8.5703125" style="80" customWidth="1"/>
    <col min="6148" max="6148" width="15.5703125" style="80" customWidth="1"/>
    <col min="6149" max="6151" width="14" style="80" customWidth="1"/>
    <col min="6152" max="6152" width="12.140625" style="80" customWidth="1"/>
    <col min="6153" max="6153" width="21.28515625" style="80" customWidth="1"/>
    <col min="6154" max="6154" width="13.85546875" style="80" customWidth="1"/>
    <col min="6155" max="6155" width="4.85546875" style="80" customWidth="1"/>
    <col min="6156" max="6401" width="9.140625" style="80"/>
    <col min="6402" max="6402" width="20.42578125" style="80" customWidth="1"/>
    <col min="6403" max="6403" width="8.5703125" style="80" customWidth="1"/>
    <col min="6404" max="6404" width="15.5703125" style="80" customWidth="1"/>
    <col min="6405" max="6407" width="14" style="80" customWidth="1"/>
    <col min="6408" max="6408" width="12.140625" style="80" customWidth="1"/>
    <col min="6409" max="6409" width="21.28515625" style="80" customWidth="1"/>
    <col min="6410" max="6410" width="13.85546875" style="80" customWidth="1"/>
    <col min="6411" max="6411" width="4.85546875" style="80" customWidth="1"/>
    <col min="6412" max="6657" width="9.140625" style="80"/>
    <col min="6658" max="6658" width="20.42578125" style="80" customWidth="1"/>
    <col min="6659" max="6659" width="8.5703125" style="80" customWidth="1"/>
    <col min="6660" max="6660" width="15.5703125" style="80" customWidth="1"/>
    <col min="6661" max="6663" width="14" style="80" customWidth="1"/>
    <col min="6664" max="6664" width="12.140625" style="80" customWidth="1"/>
    <col min="6665" max="6665" width="21.28515625" style="80" customWidth="1"/>
    <col min="6666" max="6666" width="13.85546875" style="80" customWidth="1"/>
    <col min="6667" max="6667" width="4.85546875" style="80" customWidth="1"/>
    <col min="6668" max="6913" width="9.140625" style="80"/>
    <col min="6914" max="6914" width="20.42578125" style="80" customWidth="1"/>
    <col min="6915" max="6915" width="8.5703125" style="80" customWidth="1"/>
    <col min="6916" max="6916" width="15.5703125" style="80" customWidth="1"/>
    <col min="6917" max="6919" width="14" style="80" customWidth="1"/>
    <col min="6920" max="6920" width="12.140625" style="80" customWidth="1"/>
    <col min="6921" max="6921" width="21.28515625" style="80" customWidth="1"/>
    <col min="6922" max="6922" width="13.85546875" style="80" customWidth="1"/>
    <col min="6923" max="6923" width="4.85546875" style="80" customWidth="1"/>
    <col min="6924" max="7169" width="9.140625" style="80"/>
    <col min="7170" max="7170" width="20.42578125" style="80" customWidth="1"/>
    <col min="7171" max="7171" width="8.5703125" style="80" customWidth="1"/>
    <col min="7172" max="7172" width="15.5703125" style="80" customWidth="1"/>
    <col min="7173" max="7175" width="14" style="80" customWidth="1"/>
    <col min="7176" max="7176" width="12.140625" style="80" customWidth="1"/>
    <col min="7177" max="7177" width="21.28515625" style="80" customWidth="1"/>
    <col min="7178" max="7178" width="13.85546875" style="80" customWidth="1"/>
    <col min="7179" max="7179" width="4.85546875" style="80" customWidth="1"/>
    <col min="7180" max="7425" width="9.140625" style="80"/>
    <col min="7426" max="7426" width="20.42578125" style="80" customWidth="1"/>
    <col min="7427" max="7427" width="8.5703125" style="80" customWidth="1"/>
    <col min="7428" max="7428" width="15.5703125" style="80" customWidth="1"/>
    <col min="7429" max="7431" width="14" style="80" customWidth="1"/>
    <col min="7432" max="7432" width="12.140625" style="80" customWidth="1"/>
    <col min="7433" max="7433" width="21.28515625" style="80" customWidth="1"/>
    <col min="7434" max="7434" width="13.85546875" style="80" customWidth="1"/>
    <col min="7435" max="7435" width="4.85546875" style="80" customWidth="1"/>
    <col min="7436" max="7681" width="9.140625" style="80"/>
    <col min="7682" max="7682" width="20.42578125" style="80" customWidth="1"/>
    <col min="7683" max="7683" width="8.5703125" style="80" customWidth="1"/>
    <col min="7684" max="7684" width="15.5703125" style="80" customWidth="1"/>
    <col min="7685" max="7687" width="14" style="80" customWidth="1"/>
    <col min="7688" max="7688" width="12.140625" style="80" customWidth="1"/>
    <col min="7689" max="7689" width="21.28515625" style="80" customWidth="1"/>
    <col min="7690" max="7690" width="13.85546875" style="80" customWidth="1"/>
    <col min="7691" max="7691" width="4.85546875" style="80" customWidth="1"/>
    <col min="7692" max="7937" width="9.140625" style="80"/>
    <col min="7938" max="7938" width="20.42578125" style="80" customWidth="1"/>
    <col min="7939" max="7939" width="8.5703125" style="80" customWidth="1"/>
    <col min="7940" max="7940" width="15.5703125" style="80" customWidth="1"/>
    <col min="7941" max="7943" width="14" style="80" customWidth="1"/>
    <col min="7944" max="7944" width="12.140625" style="80" customWidth="1"/>
    <col min="7945" max="7945" width="21.28515625" style="80" customWidth="1"/>
    <col min="7946" max="7946" width="13.85546875" style="80" customWidth="1"/>
    <col min="7947" max="7947" width="4.85546875" style="80" customWidth="1"/>
    <col min="7948" max="8193" width="9.140625" style="80"/>
    <col min="8194" max="8194" width="20.42578125" style="80" customWidth="1"/>
    <col min="8195" max="8195" width="8.5703125" style="80" customWidth="1"/>
    <col min="8196" max="8196" width="15.5703125" style="80" customWidth="1"/>
    <col min="8197" max="8199" width="14" style="80" customWidth="1"/>
    <col min="8200" max="8200" width="12.140625" style="80" customWidth="1"/>
    <col min="8201" max="8201" width="21.28515625" style="80" customWidth="1"/>
    <col min="8202" max="8202" width="13.85546875" style="80" customWidth="1"/>
    <col min="8203" max="8203" width="4.85546875" style="80" customWidth="1"/>
    <col min="8204" max="8449" width="9.140625" style="80"/>
    <col min="8450" max="8450" width="20.42578125" style="80" customWidth="1"/>
    <col min="8451" max="8451" width="8.5703125" style="80" customWidth="1"/>
    <col min="8452" max="8452" width="15.5703125" style="80" customWidth="1"/>
    <col min="8453" max="8455" width="14" style="80" customWidth="1"/>
    <col min="8456" max="8456" width="12.140625" style="80" customWidth="1"/>
    <col min="8457" max="8457" width="21.28515625" style="80" customWidth="1"/>
    <col min="8458" max="8458" width="13.85546875" style="80" customWidth="1"/>
    <col min="8459" max="8459" width="4.85546875" style="80" customWidth="1"/>
    <col min="8460" max="8705" width="9.140625" style="80"/>
    <col min="8706" max="8706" width="20.42578125" style="80" customWidth="1"/>
    <col min="8707" max="8707" width="8.5703125" style="80" customWidth="1"/>
    <col min="8708" max="8708" width="15.5703125" style="80" customWidth="1"/>
    <col min="8709" max="8711" width="14" style="80" customWidth="1"/>
    <col min="8712" max="8712" width="12.140625" style="80" customWidth="1"/>
    <col min="8713" max="8713" width="21.28515625" style="80" customWidth="1"/>
    <col min="8714" max="8714" width="13.85546875" style="80" customWidth="1"/>
    <col min="8715" max="8715" width="4.85546875" style="80" customWidth="1"/>
    <col min="8716" max="8961" width="9.140625" style="80"/>
    <col min="8962" max="8962" width="20.42578125" style="80" customWidth="1"/>
    <col min="8963" max="8963" width="8.5703125" style="80" customWidth="1"/>
    <col min="8964" max="8964" width="15.5703125" style="80" customWidth="1"/>
    <col min="8965" max="8967" width="14" style="80" customWidth="1"/>
    <col min="8968" max="8968" width="12.140625" style="80" customWidth="1"/>
    <col min="8969" max="8969" width="21.28515625" style="80" customWidth="1"/>
    <col min="8970" max="8970" width="13.85546875" style="80" customWidth="1"/>
    <col min="8971" max="8971" width="4.85546875" style="80" customWidth="1"/>
    <col min="8972" max="9217" width="9.140625" style="80"/>
    <col min="9218" max="9218" width="20.42578125" style="80" customWidth="1"/>
    <col min="9219" max="9219" width="8.5703125" style="80" customWidth="1"/>
    <col min="9220" max="9220" width="15.5703125" style="80" customWidth="1"/>
    <col min="9221" max="9223" width="14" style="80" customWidth="1"/>
    <col min="9224" max="9224" width="12.140625" style="80" customWidth="1"/>
    <col min="9225" max="9225" width="21.28515625" style="80" customWidth="1"/>
    <col min="9226" max="9226" width="13.85546875" style="80" customWidth="1"/>
    <col min="9227" max="9227" width="4.85546875" style="80" customWidth="1"/>
    <col min="9228" max="9473" width="9.140625" style="80"/>
    <col min="9474" max="9474" width="20.42578125" style="80" customWidth="1"/>
    <col min="9475" max="9475" width="8.5703125" style="80" customWidth="1"/>
    <col min="9476" max="9476" width="15.5703125" style="80" customWidth="1"/>
    <col min="9477" max="9479" width="14" style="80" customWidth="1"/>
    <col min="9480" max="9480" width="12.140625" style="80" customWidth="1"/>
    <col min="9481" max="9481" width="21.28515625" style="80" customWidth="1"/>
    <col min="9482" max="9482" width="13.85546875" style="80" customWidth="1"/>
    <col min="9483" max="9483" width="4.85546875" style="80" customWidth="1"/>
    <col min="9484" max="9729" width="9.140625" style="80"/>
    <col min="9730" max="9730" width="20.42578125" style="80" customWidth="1"/>
    <col min="9731" max="9731" width="8.5703125" style="80" customWidth="1"/>
    <col min="9732" max="9732" width="15.5703125" style="80" customWidth="1"/>
    <col min="9733" max="9735" width="14" style="80" customWidth="1"/>
    <col min="9736" max="9736" width="12.140625" style="80" customWidth="1"/>
    <col min="9737" max="9737" width="21.28515625" style="80" customWidth="1"/>
    <col min="9738" max="9738" width="13.85546875" style="80" customWidth="1"/>
    <col min="9739" max="9739" width="4.85546875" style="80" customWidth="1"/>
    <col min="9740" max="9985" width="9.140625" style="80"/>
    <col min="9986" max="9986" width="20.42578125" style="80" customWidth="1"/>
    <col min="9987" max="9987" width="8.5703125" style="80" customWidth="1"/>
    <col min="9988" max="9988" width="15.5703125" style="80" customWidth="1"/>
    <col min="9989" max="9991" width="14" style="80" customWidth="1"/>
    <col min="9992" max="9992" width="12.140625" style="80" customWidth="1"/>
    <col min="9993" max="9993" width="21.28515625" style="80" customWidth="1"/>
    <col min="9994" max="9994" width="13.85546875" style="80" customWidth="1"/>
    <col min="9995" max="9995" width="4.85546875" style="80" customWidth="1"/>
    <col min="9996" max="10241" width="9.140625" style="80"/>
    <col min="10242" max="10242" width="20.42578125" style="80" customWidth="1"/>
    <col min="10243" max="10243" width="8.5703125" style="80" customWidth="1"/>
    <col min="10244" max="10244" width="15.5703125" style="80" customWidth="1"/>
    <col min="10245" max="10247" width="14" style="80" customWidth="1"/>
    <col min="10248" max="10248" width="12.140625" style="80" customWidth="1"/>
    <col min="10249" max="10249" width="21.28515625" style="80" customWidth="1"/>
    <col min="10250" max="10250" width="13.85546875" style="80" customWidth="1"/>
    <col min="10251" max="10251" width="4.85546875" style="80" customWidth="1"/>
    <col min="10252" max="10497" width="9.140625" style="80"/>
    <col min="10498" max="10498" width="20.42578125" style="80" customWidth="1"/>
    <col min="10499" max="10499" width="8.5703125" style="80" customWidth="1"/>
    <col min="10500" max="10500" width="15.5703125" style="80" customWidth="1"/>
    <col min="10501" max="10503" width="14" style="80" customWidth="1"/>
    <col min="10504" max="10504" width="12.140625" style="80" customWidth="1"/>
    <col min="10505" max="10505" width="21.28515625" style="80" customWidth="1"/>
    <col min="10506" max="10506" width="13.85546875" style="80" customWidth="1"/>
    <col min="10507" max="10507" width="4.85546875" style="80" customWidth="1"/>
    <col min="10508" max="10753" width="9.140625" style="80"/>
    <col min="10754" max="10754" width="20.42578125" style="80" customWidth="1"/>
    <col min="10755" max="10755" width="8.5703125" style="80" customWidth="1"/>
    <col min="10756" max="10756" width="15.5703125" style="80" customWidth="1"/>
    <col min="10757" max="10759" width="14" style="80" customWidth="1"/>
    <col min="10760" max="10760" width="12.140625" style="80" customWidth="1"/>
    <col min="10761" max="10761" width="21.28515625" style="80" customWidth="1"/>
    <col min="10762" max="10762" width="13.85546875" style="80" customWidth="1"/>
    <col min="10763" max="10763" width="4.85546875" style="80" customWidth="1"/>
    <col min="10764" max="11009" width="9.140625" style="80"/>
    <col min="11010" max="11010" width="20.42578125" style="80" customWidth="1"/>
    <col min="11011" max="11011" width="8.5703125" style="80" customWidth="1"/>
    <col min="11012" max="11012" width="15.5703125" style="80" customWidth="1"/>
    <col min="11013" max="11015" width="14" style="80" customWidth="1"/>
    <col min="11016" max="11016" width="12.140625" style="80" customWidth="1"/>
    <col min="11017" max="11017" width="21.28515625" style="80" customWidth="1"/>
    <col min="11018" max="11018" width="13.85546875" style="80" customWidth="1"/>
    <col min="11019" max="11019" width="4.85546875" style="80" customWidth="1"/>
    <col min="11020" max="11265" width="9.140625" style="80"/>
    <col min="11266" max="11266" width="20.42578125" style="80" customWidth="1"/>
    <col min="11267" max="11267" width="8.5703125" style="80" customWidth="1"/>
    <col min="11268" max="11268" width="15.5703125" style="80" customWidth="1"/>
    <col min="11269" max="11271" width="14" style="80" customWidth="1"/>
    <col min="11272" max="11272" width="12.140625" style="80" customWidth="1"/>
    <col min="11273" max="11273" width="21.28515625" style="80" customWidth="1"/>
    <col min="11274" max="11274" width="13.85546875" style="80" customWidth="1"/>
    <col min="11275" max="11275" width="4.85546875" style="80" customWidth="1"/>
    <col min="11276" max="11521" width="9.140625" style="80"/>
    <col min="11522" max="11522" width="20.42578125" style="80" customWidth="1"/>
    <col min="11523" max="11523" width="8.5703125" style="80" customWidth="1"/>
    <col min="11524" max="11524" width="15.5703125" style="80" customWidth="1"/>
    <col min="11525" max="11527" width="14" style="80" customWidth="1"/>
    <col min="11528" max="11528" width="12.140625" style="80" customWidth="1"/>
    <col min="11529" max="11529" width="21.28515625" style="80" customWidth="1"/>
    <col min="11530" max="11530" width="13.85546875" style="80" customWidth="1"/>
    <col min="11531" max="11531" width="4.85546875" style="80" customWidth="1"/>
    <col min="11532" max="11777" width="9.140625" style="80"/>
    <col min="11778" max="11778" width="20.42578125" style="80" customWidth="1"/>
    <col min="11779" max="11779" width="8.5703125" style="80" customWidth="1"/>
    <col min="11780" max="11780" width="15.5703125" style="80" customWidth="1"/>
    <col min="11781" max="11783" width="14" style="80" customWidth="1"/>
    <col min="11784" max="11784" width="12.140625" style="80" customWidth="1"/>
    <col min="11785" max="11785" width="21.28515625" style="80" customWidth="1"/>
    <col min="11786" max="11786" width="13.85546875" style="80" customWidth="1"/>
    <col min="11787" max="11787" width="4.85546875" style="80" customWidth="1"/>
    <col min="11788" max="12033" width="9.140625" style="80"/>
    <col min="12034" max="12034" width="20.42578125" style="80" customWidth="1"/>
    <col min="12035" max="12035" width="8.5703125" style="80" customWidth="1"/>
    <col min="12036" max="12036" width="15.5703125" style="80" customWidth="1"/>
    <col min="12037" max="12039" width="14" style="80" customWidth="1"/>
    <col min="12040" max="12040" width="12.140625" style="80" customWidth="1"/>
    <col min="12041" max="12041" width="21.28515625" style="80" customWidth="1"/>
    <col min="12042" max="12042" width="13.85546875" style="80" customWidth="1"/>
    <col min="12043" max="12043" width="4.85546875" style="80" customWidth="1"/>
    <col min="12044" max="12289" width="9.140625" style="80"/>
    <col min="12290" max="12290" width="20.42578125" style="80" customWidth="1"/>
    <col min="12291" max="12291" width="8.5703125" style="80" customWidth="1"/>
    <col min="12292" max="12292" width="15.5703125" style="80" customWidth="1"/>
    <col min="12293" max="12295" width="14" style="80" customWidth="1"/>
    <col min="12296" max="12296" width="12.140625" style="80" customWidth="1"/>
    <col min="12297" max="12297" width="21.28515625" style="80" customWidth="1"/>
    <col min="12298" max="12298" width="13.85546875" style="80" customWidth="1"/>
    <col min="12299" max="12299" width="4.85546875" style="80" customWidth="1"/>
    <col min="12300" max="12545" width="9.140625" style="80"/>
    <col min="12546" max="12546" width="20.42578125" style="80" customWidth="1"/>
    <col min="12547" max="12547" width="8.5703125" style="80" customWidth="1"/>
    <col min="12548" max="12548" width="15.5703125" style="80" customWidth="1"/>
    <col min="12549" max="12551" width="14" style="80" customWidth="1"/>
    <col min="12552" max="12552" width="12.140625" style="80" customWidth="1"/>
    <col min="12553" max="12553" width="21.28515625" style="80" customWidth="1"/>
    <col min="12554" max="12554" width="13.85546875" style="80" customWidth="1"/>
    <col min="12555" max="12555" width="4.85546875" style="80" customWidth="1"/>
    <col min="12556" max="12801" width="9.140625" style="80"/>
    <col min="12802" max="12802" width="20.42578125" style="80" customWidth="1"/>
    <col min="12803" max="12803" width="8.5703125" style="80" customWidth="1"/>
    <col min="12804" max="12804" width="15.5703125" style="80" customWidth="1"/>
    <col min="12805" max="12807" width="14" style="80" customWidth="1"/>
    <col min="12808" max="12808" width="12.140625" style="80" customWidth="1"/>
    <col min="12809" max="12809" width="21.28515625" style="80" customWidth="1"/>
    <col min="12810" max="12810" width="13.85546875" style="80" customWidth="1"/>
    <col min="12811" max="12811" width="4.85546875" style="80" customWidth="1"/>
    <col min="12812" max="13057" width="9.140625" style="80"/>
    <col min="13058" max="13058" width="20.42578125" style="80" customWidth="1"/>
    <col min="13059" max="13059" width="8.5703125" style="80" customWidth="1"/>
    <col min="13060" max="13060" width="15.5703125" style="80" customWidth="1"/>
    <col min="13061" max="13063" width="14" style="80" customWidth="1"/>
    <col min="13064" max="13064" width="12.140625" style="80" customWidth="1"/>
    <col min="13065" max="13065" width="21.28515625" style="80" customWidth="1"/>
    <col min="13066" max="13066" width="13.85546875" style="80" customWidth="1"/>
    <col min="13067" max="13067" width="4.85546875" style="80" customWidth="1"/>
    <col min="13068" max="13313" width="9.140625" style="80"/>
    <col min="13314" max="13314" width="20.42578125" style="80" customWidth="1"/>
    <col min="13315" max="13315" width="8.5703125" style="80" customWidth="1"/>
    <col min="13316" max="13316" width="15.5703125" style="80" customWidth="1"/>
    <col min="13317" max="13319" width="14" style="80" customWidth="1"/>
    <col min="13320" max="13320" width="12.140625" style="80" customWidth="1"/>
    <col min="13321" max="13321" width="21.28515625" style="80" customWidth="1"/>
    <col min="13322" max="13322" width="13.85546875" style="80" customWidth="1"/>
    <col min="13323" max="13323" width="4.85546875" style="80" customWidth="1"/>
    <col min="13324" max="13569" width="9.140625" style="80"/>
    <col min="13570" max="13570" width="20.42578125" style="80" customWidth="1"/>
    <col min="13571" max="13571" width="8.5703125" style="80" customWidth="1"/>
    <col min="13572" max="13572" width="15.5703125" style="80" customWidth="1"/>
    <col min="13573" max="13575" width="14" style="80" customWidth="1"/>
    <col min="13576" max="13576" width="12.140625" style="80" customWidth="1"/>
    <col min="13577" max="13577" width="21.28515625" style="80" customWidth="1"/>
    <col min="13578" max="13578" width="13.85546875" style="80" customWidth="1"/>
    <col min="13579" max="13579" width="4.85546875" style="80" customWidth="1"/>
    <col min="13580" max="13825" width="9.140625" style="80"/>
    <col min="13826" max="13826" width="20.42578125" style="80" customWidth="1"/>
    <col min="13827" max="13827" width="8.5703125" style="80" customWidth="1"/>
    <col min="13828" max="13828" width="15.5703125" style="80" customWidth="1"/>
    <col min="13829" max="13831" width="14" style="80" customWidth="1"/>
    <col min="13832" max="13832" width="12.140625" style="80" customWidth="1"/>
    <col min="13833" max="13833" width="21.28515625" style="80" customWidth="1"/>
    <col min="13834" max="13834" width="13.85546875" style="80" customWidth="1"/>
    <col min="13835" max="13835" width="4.85546875" style="80" customWidth="1"/>
    <col min="13836" max="14081" width="9.140625" style="80"/>
    <col min="14082" max="14082" width="20.42578125" style="80" customWidth="1"/>
    <col min="14083" max="14083" width="8.5703125" style="80" customWidth="1"/>
    <col min="14084" max="14084" width="15.5703125" style="80" customWidth="1"/>
    <col min="14085" max="14087" width="14" style="80" customWidth="1"/>
    <col min="14088" max="14088" width="12.140625" style="80" customWidth="1"/>
    <col min="14089" max="14089" width="21.28515625" style="80" customWidth="1"/>
    <col min="14090" max="14090" width="13.85546875" style="80" customWidth="1"/>
    <col min="14091" max="14091" width="4.85546875" style="80" customWidth="1"/>
    <col min="14092" max="14337" width="9.140625" style="80"/>
    <col min="14338" max="14338" width="20.42578125" style="80" customWidth="1"/>
    <col min="14339" max="14339" width="8.5703125" style="80" customWidth="1"/>
    <col min="14340" max="14340" width="15.5703125" style="80" customWidth="1"/>
    <col min="14341" max="14343" width="14" style="80" customWidth="1"/>
    <col min="14344" max="14344" width="12.140625" style="80" customWidth="1"/>
    <col min="14345" max="14345" width="21.28515625" style="80" customWidth="1"/>
    <col min="14346" max="14346" width="13.85546875" style="80" customWidth="1"/>
    <col min="14347" max="14347" width="4.85546875" style="80" customWidth="1"/>
    <col min="14348" max="14593" width="9.140625" style="80"/>
    <col min="14594" max="14594" width="20.42578125" style="80" customWidth="1"/>
    <col min="14595" max="14595" width="8.5703125" style="80" customWidth="1"/>
    <col min="14596" max="14596" width="15.5703125" style="80" customWidth="1"/>
    <col min="14597" max="14599" width="14" style="80" customWidth="1"/>
    <col min="14600" max="14600" width="12.140625" style="80" customWidth="1"/>
    <col min="14601" max="14601" width="21.28515625" style="80" customWidth="1"/>
    <col min="14602" max="14602" width="13.85546875" style="80" customWidth="1"/>
    <col min="14603" max="14603" width="4.85546875" style="80" customWidth="1"/>
    <col min="14604" max="14849" width="9.140625" style="80"/>
    <col min="14850" max="14850" width="20.42578125" style="80" customWidth="1"/>
    <col min="14851" max="14851" width="8.5703125" style="80" customWidth="1"/>
    <col min="14852" max="14852" width="15.5703125" style="80" customWidth="1"/>
    <col min="14853" max="14855" width="14" style="80" customWidth="1"/>
    <col min="14856" max="14856" width="12.140625" style="80" customWidth="1"/>
    <col min="14857" max="14857" width="21.28515625" style="80" customWidth="1"/>
    <col min="14858" max="14858" width="13.85546875" style="80" customWidth="1"/>
    <col min="14859" max="14859" width="4.85546875" style="80" customWidth="1"/>
    <col min="14860" max="15105" width="9.140625" style="80"/>
    <col min="15106" max="15106" width="20.42578125" style="80" customWidth="1"/>
    <col min="15107" max="15107" width="8.5703125" style="80" customWidth="1"/>
    <col min="15108" max="15108" width="15.5703125" style="80" customWidth="1"/>
    <col min="15109" max="15111" width="14" style="80" customWidth="1"/>
    <col min="15112" max="15112" width="12.140625" style="80" customWidth="1"/>
    <col min="15113" max="15113" width="21.28515625" style="80" customWidth="1"/>
    <col min="15114" max="15114" width="13.85546875" style="80" customWidth="1"/>
    <col min="15115" max="15115" width="4.85546875" style="80" customWidth="1"/>
    <col min="15116" max="15361" width="9.140625" style="80"/>
    <col min="15362" max="15362" width="20.42578125" style="80" customWidth="1"/>
    <col min="15363" max="15363" width="8.5703125" style="80" customWidth="1"/>
    <col min="15364" max="15364" width="15.5703125" style="80" customWidth="1"/>
    <col min="15365" max="15367" width="14" style="80" customWidth="1"/>
    <col min="15368" max="15368" width="12.140625" style="80" customWidth="1"/>
    <col min="15369" max="15369" width="21.28515625" style="80" customWidth="1"/>
    <col min="15370" max="15370" width="13.85546875" style="80" customWidth="1"/>
    <col min="15371" max="15371" width="4.85546875" style="80" customWidth="1"/>
    <col min="15372" max="15617" width="9.140625" style="80"/>
    <col min="15618" max="15618" width="20.42578125" style="80" customWidth="1"/>
    <col min="15619" max="15619" width="8.5703125" style="80" customWidth="1"/>
    <col min="15620" max="15620" width="15.5703125" style="80" customWidth="1"/>
    <col min="15621" max="15623" width="14" style="80" customWidth="1"/>
    <col min="15624" max="15624" width="12.140625" style="80" customWidth="1"/>
    <col min="15625" max="15625" width="21.28515625" style="80" customWidth="1"/>
    <col min="15626" max="15626" width="13.85546875" style="80" customWidth="1"/>
    <col min="15627" max="15627" width="4.85546875" style="80" customWidth="1"/>
    <col min="15628" max="15873" width="9.140625" style="80"/>
    <col min="15874" max="15874" width="20.42578125" style="80" customWidth="1"/>
    <col min="15875" max="15875" width="8.5703125" style="80" customWidth="1"/>
    <col min="15876" max="15876" width="15.5703125" style="80" customWidth="1"/>
    <col min="15877" max="15879" width="14" style="80" customWidth="1"/>
    <col min="15880" max="15880" width="12.140625" style="80" customWidth="1"/>
    <col min="15881" max="15881" width="21.28515625" style="80" customWidth="1"/>
    <col min="15882" max="15882" width="13.85546875" style="80" customWidth="1"/>
    <col min="15883" max="15883" width="4.85546875" style="80" customWidth="1"/>
    <col min="15884" max="16129" width="9.140625" style="80"/>
    <col min="16130" max="16130" width="20.42578125" style="80" customWidth="1"/>
    <col min="16131" max="16131" width="8.5703125" style="80" customWidth="1"/>
    <col min="16132" max="16132" width="15.5703125" style="80" customWidth="1"/>
    <col min="16133" max="16135" width="14" style="80" customWidth="1"/>
    <col min="16136" max="16136" width="12.140625" style="80" customWidth="1"/>
    <col min="16137" max="16137" width="21.28515625" style="80" customWidth="1"/>
    <col min="16138" max="16138" width="13.85546875" style="80" customWidth="1"/>
    <col min="16139" max="16139" width="4.85546875" style="80" customWidth="1"/>
    <col min="16140" max="16384" width="9.140625" style="80"/>
  </cols>
  <sheetData>
    <row r="1" spans="1:11">
      <c r="A1" s="77"/>
      <c r="B1" s="78"/>
      <c r="C1" s="78"/>
      <c r="D1" s="78"/>
      <c r="E1" s="78"/>
      <c r="F1" s="78"/>
      <c r="G1" s="78"/>
      <c r="H1" s="78"/>
      <c r="I1" s="78"/>
      <c r="J1" s="110"/>
      <c r="K1" s="79"/>
    </row>
    <row r="2" spans="1:11">
      <c r="A2" s="81"/>
      <c r="B2" s="114" t="s">
        <v>255</v>
      </c>
      <c r="C2" s="114"/>
      <c r="D2" s="114"/>
      <c r="E2" s="114"/>
      <c r="F2" s="114"/>
      <c r="G2" s="114"/>
      <c r="H2" s="114"/>
      <c r="I2" s="114"/>
      <c r="J2" s="97" t="s">
        <v>253</v>
      </c>
      <c r="K2" s="83"/>
    </row>
    <row r="3" spans="1:11">
      <c r="A3" s="81"/>
      <c r="B3" s="114" t="s">
        <v>254</v>
      </c>
      <c r="C3" s="114"/>
      <c r="D3" s="114"/>
      <c r="E3" s="114"/>
      <c r="F3" s="114"/>
      <c r="G3" s="114"/>
      <c r="H3" s="114"/>
      <c r="I3" s="114"/>
      <c r="J3" s="84"/>
      <c r="K3" s="83"/>
    </row>
    <row r="4" spans="1:11" ht="14.25" customHeight="1">
      <c r="A4" s="81"/>
      <c r="B4" s="85"/>
      <c r="C4" s="23"/>
      <c r="D4" s="23"/>
      <c r="E4" s="23"/>
      <c r="F4" s="23"/>
      <c r="G4" s="23"/>
      <c r="H4" s="23"/>
      <c r="I4" s="23"/>
      <c r="J4" s="82"/>
      <c r="K4" s="83"/>
    </row>
    <row r="5" spans="1:11">
      <c r="A5" s="81"/>
      <c r="B5" s="85" t="s">
        <v>173</v>
      </c>
      <c r="C5" s="86" t="s">
        <v>183</v>
      </c>
      <c r="D5" s="21"/>
      <c r="E5" s="21"/>
      <c r="F5" s="21"/>
      <c r="G5" s="21"/>
      <c r="H5" s="21"/>
      <c r="I5" s="21"/>
      <c r="J5" s="21"/>
      <c r="K5" s="83"/>
    </row>
    <row r="6" spans="1:11">
      <c r="A6" s="81"/>
      <c r="B6" s="85" t="s">
        <v>174</v>
      </c>
      <c r="C6" s="87" t="s">
        <v>184</v>
      </c>
      <c r="D6" s="21"/>
      <c r="E6" s="21"/>
      <c r="F6" s="21"/>
      <c r="G6" s="21"/>
      <c r="H6" s="21"/>
      <c r="I6" s="21"/>
      <c r="J6" s="21"/>
      <c r="K6" s="83"/>
    </row>
    <row r="7" spans="1:11" ht="31.5" customHeight="1">
      <c r="A7" s="81"/>
      <c r="B7" s="85" t="s">
        <v>175</v>
      </c>
      <c r="C7" s="115" t="s">
        <v>233</v>
      </c>
      <c r="D7" s="115"/>
      <c r="E7" s="115"/>
      <c r="F7" s="115"/>
      <c r="G7" s="115"/>
      <c r="H7" s="115"/>
      <c r="I7" s="115"/>
      <c r="J7" s="115"/>
      <c r="K7" s="83"/>
    </row>
    <row r="8" spans="1:11">
      <c r="A8" s="81"/>
      <c r="B8" s="85" t="s">
        <v>176</v>
      </c>
      <c r="C8" s="87" t="s">
        <v>245</v>
      </c>
      <c r="D8" s="21"/>
      <c r="E8" s="21"/>
      <c r="F8" s="21"/>
      <c r="G8" s="21"/>
      <c r="H8" s="21"/>
      <c r="I8" s="21"/>
      <c r="J8" s="21"/>
      <c r="K8" s="83"/>
    </row>
    <row r="9" spans="1:11">
      <c r="A9" s="81"/>
      <c r="B9" s="114" t="s">
        <v>177</v>
      </c>
      <c r="C9" s="114"/>
      <c r="D9" s="114"/>
      <c r="E9" s="114"/>
      <c r="F9" s="114"/>
      <c r="G9" s="114"/>
      <c r="H9" s="114"/>
      <c r="I9" s="114"/>
      <c r="J9" s="114"/>
      <c r="K9" s="83"/>
    </row>
    <row r="10" spans="1:11" ht="23.25" customHeight="1">
      <c r="A10" s="81"/>
      <c r="B10" s="116"/>
      <c r="C10" s="116"/>
      <c r="D10" s="116"/>
      <c r="E10" s="116"/>
      <c r="F10" s="116"/>
      <c r="G10" s="116"/>
      <c r="H10" s="116"/>
      <c r="I10" s="116"/>
      <c r="J10" s="116"/>
      <c r="K10" s="83"/>
    </row>
    <row r="11" spans="1:11" ht="18">
      <c r="A11" s="81"/>
      <c r="B11" s="113" t="s">
        <v>178</v>
      </c>
      <c r="C11" s="113"/>
      <c r="D11" s="113"/>
      <c r="E11" s="113"/>
      <c r="F11" s="113"/>
      <c r="G11" s="113"/>
      <c r="H11" s="113"/>
      <c r="I11" s="113"/>
      <c r="J11" s="113"/>
      <c r="K11" s="83"/>
    </row>
    <row r="12" spans="1:11" ht="127.5" customHeight="1">
      <c r="A12" s="81"/>
      <c r="B12" s="117" t="s">
        <v>205</v>
      </c>
      <c r="C12" s="117"/>
      <c r="D12" s="117"/>
      <c r="E12" s="117"/>
      <c r="F12" s="117"/>
      <c r="G12" s="117"/>
      <c r="H12" s="117"/>
      <c r="I12" s="117"/>
      <c r="J12" s="117"/>
      <c r="K12" s="83"/>
    </row>
    <row r="13" spans="1:11" ht="18">
      <c r="A13" s="81"/>
      <c r="B13" s="113" t="s">
        <v>179</v>
      </c>
      <c r="C13" s="113"/>
      <c r="D13" s="113"/>
      <c r="E13" s="113"/>
      <c r="F13" s="113"/>
      <c r="G13" s="113"/>
      <c r="H13" s="113"/>
      <c r="I13" s="113"/>
      <c r="J13" s="113"/>
      <c r="K13" s="83"/>
    </row>
    <row r="14" spans="1:11" ht="45" customHeight="1">
      <c r="A14" s="81"/>
      <c r="B14" s="117" t="s">
        <v>200</v>
      </c>
      <c r="C14" s="117"/>
      <c r="D14" s="117"/>
      <c r="E14" s="117"/>
      <c r="F14" s="117"/>
      <c r="G14" s="117"/>
      <c r="H14" s="117"/>
      <c r="I14" s="117"/>
      <c r="J14" s="117"/>
      <c r="K14" s="83"/>
    </row>
    <row r="15" spans="1:11" ht="26.25" customHeight="1">
      <c r="A15" s="81"/>
      <c r="B15" s="98" t="s">
        <v>185</v>
      </c>
      <c r="C15" s="121" t="s">
        <v>186</v>
      </c>
      <c r="D15" s="121"/>
      <c r="E15" s="121"/>
      <c r="F15" s="98" t="s">
        <v>187</v>
      </c>
      <c r="G15" s="98" t="s">
        <v>188</v>
      </c>
      <c r="H15" s="98" t="s">
        <v>189</v>
      </c>
      <c r="I15" s="98" t="s">
        <v>4</v>
      </c>
      <c r="J15" s="98" t="s">
        <v>181</v>
      </c>
      <c r="K15" s="83"/>
    </row>
    <row r="16" spans="1:11" ht="39.75" customHeight="1">
      <c r="A16" s="81"/>
      <c r="B16" s="99" t="s">
        <v>190</v>
      </c>
      <c r="C16" s="120" t="s">
        <v>195</v>
      </c>
      <c r="D16" s="120"/>
      <c r="E16" s="120"/>
      <c r="F16" s="108">
        <v>1</v>
      </c>
      <c r="G16" s="107"/>
      <c r="H16" s="107"/>
      <c r="I16" s="107"/>
      <c r="J16" s="109" t="s">
        <v>252</v>
      </c>
      <c r="K16" s="83"/>
    </row>
    <row r="17" spans="1:11" ht="55.5" customHeight="1">
      <c r="A17" s="81"/>
      <c r="B17" s="99" t="s">
        <v>191</v>
      </c>
      <c r="C17" s="120" t="s">
        <v>196</v>
      </c>
      <c r="D17" s="120"/>
      <c r="E17" s="120"/>
      <c r="F17" s="108">
        <v>1</v>
      </c>
      <c r="G17" s="107"/>
      <c r="H17" s="107"/>
      <c r="I17" s="107"/>
      <c r="J17" s="109" t="s">
        <v>251</v>
      </c>
      <c r="K17" s="83"/>
    </row>
    <row r="18" spans="1:11" ht="91.5" customHeight="1">
      <c r="A18" s="81"/>
      <c r="B18" s="99" t="s">
        <v>192</v>
      </c>
      <c r="C18" s="120" t="s">
        <v>197</v>
      </c>
      <c r="D18" s="120"/>
      <c r="E18" s="120"/>
      <c r="F18" s="108">
        <v>1</v>
      </c>
      <c r="G18" s="107"/>
      <c r="H18" s="107"/>
      <c r="I18" s="107"/>
      <c r="J18" s="109" t="s">
        <v>232</v>
      </c>
      <c r="K18" s="83"/>
    </row>
    <row r="19" spans="1:11" ht="68.25" customHeight="1">
      <c r="A19" s="81"/>
      <c r="B19" s="99" t="s">
        <v>193</v>
      </c>
      <c r="C19" s="120" t="s">
        <v>198</v>
      </c>
      <c r="D19" s="120"/>
      <c r="E19" s="120"/>
      <c r="F19" s="108">
        <v>1</v>
      </c>
      <c r="G19" s="107"/>
      <c r="H19" s="107"/>
      <c r="I19" s="107"/>
      <c r="J19" s="109" t="s">
        <v>232</v>
      </c>
      <c r="K19" s="83"/>
    </row>
    <row r="20" spans="1:11" ht="91.5" customHeight="1">
      <c r="A20" s="81"/>
      <c r="B20" s="99" t="s">
        <v>194</v>
      </c>
      <c r="C20" s="120" t="s">
        <v>199</v>
      </c>
      <c r="D20" s="120"/>
      <c r="E20" s="120"/>
      <c r="F20" s="108">
        <v>1</v>
      </c>
      <c r="G20" s="107"/>
      <c r="H20" s="107"/>
      <c r="I20" s="107"/>
      <c r="J20" s="109" t="s">
        <v>232</v>
      </c>
      <c r="K20" s="83"/>
    </row>
    <row r="21" spans="1:11" ht="18">
      <c r="A21" s="81"/>
      <c r="B21" s="92"/>
      <c r="C21" s="92"/>
      <c r="D21" s="92"/>
      <c r="E21" s="92"/>
      <c r="F21" s="92"/>
      <c r="G21" s="92"/>
      <c r="H21" s="92"/>
      <c r="I21" s="92"/>
      <c r="J21" s="92"/>
      <c r="K21" s="83"/>
    </row>
    <row r="22" spans="1:11" ht="20.25" customHeight="1">
      <c r="A22" s="81"/>
      <c r="B22" s="118" t="s">
        <v>180</v>
      </c>
      <c r="C22" s="118"/>
      <c r="D22" s="118"/>
      <c r="E22" s="118"/>
      <c r="F22" s="118"/>
      <c r="G22" s="118"/>
      <c r="H22" s="118"/>
      <c r="I22" s="118"/>
      <c r="J22" s="118"/>
      <c r="K22" s="83"/>
    </row>
    <row r="23" spans="1:11" ht="24" customHeight="1">
      <c r="A23" s="81"/>
      <c r="B23" s="119" t="s">
        <v>11</v>
      </c>
      <c r="C23" s="119"/>
      <c r="D23" s="105">
        <v>1</v>
      </c>
      <c r="E23" s="76"/>
      <c r="F23" s="80"/>
      <c r="G23" s="80"/>
      <c r="H23" s="80"/>
      <c r="I23" s="80"/>
      <c r="J23" s="80"/>
      <c r="K23" s="83"/>
    </row>
    <row r="24" spans="1:11">
      <c r="A24" s="81"/>
      <c r="B24" s="85"/>
      <c r="C24" s="85"/>
      <c r="D24" s="19"/>
      <c r="E24" s="19"/>
      <c r="F24" s="19"/>
      <c r="G24" s="19"/>
      <c r="H24" s="19"/>
      <c r="I24" s="21"/>
      <c r="J24" s="21"/>
      <c r="K24" s="83"/>
    </row>
    <row r="25" spans="1:11">
      <c r="A25" s="81"/>
      <c r="B25" s="21" t="s">
        <v>204</v>
      </c>
      <c r="C25" s="85"/>
      <c r="D25" s="19"/>
      <c r="E25" s="19"/>
      <c r="F25" s="19"/>
      <c r="G25" s="19"/>
      <c r="H25" s="19"/>
      <c r="I25" s="21"/>
      <c r="J25" s="21"/>
      <c r="K25" s="83"/>
    </row>
    <row r="26" spans="1:11">
      <c r="A26" s="81"/>
      <c r="B26" s="93" t="s">
        <v>201</v>
      </c>
      <c r="C26" s="94"/>
      <c r="D26" s="19"/>
      <c r="E26" s="19"/>
      <c r="F26" s="19"/>
      <c r="G26" s="19"/>
      <c r="H26" s="19"/>
      <c r="I26" s="21"/>
      <c r="J26" s="21"/>
      <c r="K26" s="83"/>
    </row>
    <row r="27" spans="1:11">
      <c r="A27" s="81"/>
      <c r="B27" s="93" t="s">
        <v>202</v>
      </c>
      <c r="C27" s="96"/>
      <c r="D27" s="19"/>
      <c r="E27" s="19"/>
      <c r="F27" s="19"/>
      <c r="G27" s="19"/>
      <c r="H27" s="19"/>
      <c r="I27" s="21"/>
      <c r="J27" s="21"/>
      <c r="K27" s="83"/>
    </row>
    <row r="28" spans="1:11">
      <c r="A28" s="81"/>
      <c r="B28" s="93" t="s">
        <v>203</v>
      </c>
      <c r="C28" s="95"/>
      <c r="D28" s="21"/>
      <c r="E28" s="21"/>
      <c r="F28" s="21"/>
      <c r="G28" s="21"/>
      <c r="H28" s="21"/>
      <c r="I28" s="21"/>
      <c r="J28" s="21"/>
      <c r="K28" s="83"/>
    </row>
    <row r="29" spans="1:11">
      <c r="A29" s="81"/>
      <c r="B29" s="85"/>
      <c r="C29" s="85"/>
      <c r="D29" s="19"/>
      <c r="E29" s="19"/>
      <c r="F29" s="19"/>
      <c r="G29" s="19"/>
      <c r="H29" s="19"/>
      <c r="I29" s="21"/>
      <c r="J29" s="21"/>
      <c r="K29" s="83"/>
    </row>
    <row r="30" spans="1:11" ht="18">
      <c r="A30" s="81"/>
      <c r="B30" s="113" t="s">
        <v>208</v>
      </c>
      <c r="C30" s="113"/>
      <c r="D30" s="113"/>
      <c r="E30" s="113"/>
      <c r="F30" s="113"/>
      <c r="G30" s="113"/>
      <c r="H30" s="113"/>
      <c r="I30" s="113"/>
      <c r="J30" s="113"/>
      <c r="K30" s="83"/>
    </row>
    <row r="31" spans="1:11" ht="86.25" customHeight="1">
      <c r="A31" s="81"/>
      <c r="B31" s="117" t="s">
        <v>209</v>
      </c>
      <c r="C31" s="117"/>
      <c r="D31" s="117"/>
      <c r="E31" s="117"/>
      <c r="F31" s="117"/>
      <c r="G31" s="117"/>
      <c r="H31" s="117"/>
      <c r="I31" s="117"/>
      <c r="J31" s="117"/>
      <c r="K31" s="83"/>
    </row>
    <row r="32" spans="1:11">
      <c r="A32" s="81"/>
      <c r="B32" s="117" t="s">
        <v>225</v>
      </c>
      <c r="C32" s="117"/>
      <c r="D32" s="117"/>
      <c r="E32" s="117"/>
      <c r="F32" s="117"/>
      <c r="G32" s="117"/>
      <c r="H32" s="117"/>
      <c r="I32" s="117"/>
      <c r="J32" s="117"/>
      <c r="K32" s="83"/>
    </row>
    <row r="33" spans="1:11">
      <c r="A33" s="81"/>
      <c r="B33" s="100" t="s">
        <v>25</v>
      </c>
      <c r="C33" s="123" t="s">
        <v>210</v>
      </c>
      <c r="D33" s="123"/>
      <c r="E33" s="123"/>
      <c r="F33" s="123"/>
      <c r="G33" s="123"/>
      <c r="H33" s="123"/>
      <c r="I33" s="123"/>
      <c r="J33" s="102"/>
      <c r="K33" s="83"/>
    </row>
    <row r="34" spans="1:11">
      <c r="A34" s="81"/>
      <c r="B34" s="103">
        <v>36.124000000000002</v>
      </c>
      <c r="C34" s="122" t="s">
        <v>211</v>
      </c>
      <c r="D34" s="122"/>
      <c r="E34" s="122"/>
      <c r="F34" s="122"/>
      <c r="G34" s="122"/>
      <c r="H34" s="122"/>
      <c r="I34" s="122"/>
      <c r="J34" s="104"/>
      <c r="K34" s="83"/>
    </row>
    <row r="35" spans="1:11">
      <c r="A35" s="81"/>
      <c r="B35" s="103">
        <v>25.103999999999999</v>
      </c>
      <c r="C35" s="122" t="s">
        <v>212</v>
      </c>
      <c r="D35" s="122"/>
      <c r="E35" s="122"/>
      <c r="F35" s="122"/>
      <c r="G35" s="122"/>
      <c r="H35" s="122"/>
      <c r="I35" s="122"/>
      <c r="J35" s="101"/>
      <c r="K35" s="83"/>
    </row>
    <row r="36" spans="1:11">
      <c r="A36" s="81"/>
      <c r="B36" s="103">
        <v>25.140999999999998</v>
      </c>
      <c r="C36" s="122" t="s">
        <v>213</v>
      </c>
      <c r="D36" s="122"/>
      <c r="E36" s="122"/>
      <c r="F36" s="122"/>
      <c r="G36" s="122"/>
      <c r="H36" s="122"/>
      <c r="I36" s="122"/>
      <c r="J36" s="101"/>
      <c r="K36" s="83"/>
    </row>
    <row r="37" spans="1:11">
      <c r="A37" s="81"/>
      <c r="B37" s="103">
        <v>36.103999999999999</v>
      </c>
      <c r="C37" s="122" t="s">
        <v>214</v>
      </c>
      <c r="D37" s="122"/>
      <c r="E37" s="122"/>
      <c r="F37" s="122"/>
      <c r="G37" s="122"/>
      <c r="H37" s="122"/>
      <c r="I37" s="122"/>
      <c r="J37" s="101"/>
      <c r="K37" s="83"/>
    </row>
    <row r="38" spans="1:11">
      <c r="A38" s="81"/>
      <c r="B38" s="103">
        <v>36.113</v>
      </c>
      <c r="C38" s="122" t="s">
        <v>215</v>
      </c>
      <c r="D38" s="122"/>
      <c r="E38" s="122"/>
      <c r="F38" s="122"/>
      <c r="G38" s="122"/>
      <c r="H38" s="122"/>
      <c r="I38" s="122"/>
      <c r="J38" s="101"/>
      <c r="K38" s="83"/>
    </row>
    <row r="39" spans="1:11">
      <c r="A39" s="81"/>
      <c r="B39" s="103">
        <v>36.140999999999998</v>
      </c>
      <c r="C39" s="122" t="s">
        <v>216</v>
      </c>
      <c r="D39" s="122"/>
      <c r="E39" s="122"/>
      <c r="F39" s="122"/>
      <c r="G39" s="122"/>
      <c r="H39" s="122"/>
      <c r="I39" s="122"/>
      <c r="J39" s="101"/>
      <c r="K39" s="83"/>
    </row>
    <row r="40" spans="1:11">
      <c r="A40" s="81"/>
      <c r="B40" s="103">
        <v>37.103999999999999</v>
      </c>
      <c r="C40" s="122" t="s">
        <v>217</v>
      </c>
      <c r="D40" s="122"/>
      <c r="E40" s="122"/>
      <c r="F40" s="122"/>
      <c r="G40" s="122"/>
      <c r="H40" s="122"/>
      <c r="I40" s="122"/>
      <c r="J40" s="101"/>
      <c r="K40" s="83"/>
    </row>
    <row r="41" spans="1:11">
      <c r="A41" s="81"/>
      <c r="B41" s="103">
        <v>37.113</v>
      </c>
      <c r="C41" s="122" t="s">
        <v>218</v>
      </c>
      <c r="D41" s="122"/>
      <c r="E41" s="122"/>
      <c r="F41" s="122"/>
      <c r="G41" s="122"/>
      <c r="H41" s="122"/>
      <c r="I41" s="122"/>
      <c r="J41" s="101"/>
      <c r="K41" s="83"/>
    </row>
    <row r="42" spans="1:11">
      <c r="A42" s="81"/>
      <c r="B42" s="103">
        <v>37.140999999999998</v>
      </c>
      <c r="C42" s="122" t="s">
        <v>219</v>
      </c>
      <c r="D42" s="122"/>
      <c r="E42" s="122"/>
      <c r="F42" s="122"/>
      <c r="G42" s="122"/>
      <c r="H42" s="122"/>
      <c r="I42" s="122"/>
      <c r="J42" s="101"/>
      <c r="K42" s="83"/>
    </row>
    <row r="43" spans="1:11">
      <c r="A43" s="81"/>
      <c r="B43" s="103">
        <v>36.100999999999999</v>
      </c>
      <c r="C43" s="122" t="s">
        <v>220</v>
      </c>
      <c r="D43" s="122"/>
      <c r="E43" s="122"/>
      <c r="F43" s="122"/>
      <c r="G43" s="122"/>
      <c r="H43" s="122"/>
      <c r="I43" s="122"/>
      <c r="J43" s="101"/>
      <c r="K43" s="83"/>
    </row>
    <row r="44" spans="1:11">
      <c r="A44" s="81"/>
      <c r="B44" s="103">
        <v>25.132999999999999</v>
      </c>
      <c r="C44" s="122" t="s">
        <v>221</v>
      </c>
      <c r="D44" s="122"/>
      <c r="E44" s="122"/>
      <c r="F44" s="122"/>
      <c r="G44" s="122"/>
      <c r="H44" s="122"/>
      <c r="I44" s="122"/>
      <c r="J44" s="101"/>
      <c r="K44" s="83"/>
    </row>
    <row r="45" spans="1:11">
      <c r="A45" s="81"/>
      <c r="B45" s="103">
        <v>36.133000000000003</v>
      </c>
      <c r="C45" s="122" t="s">
        <v>222</v>
      </c>
      <c r="D45" s="122"/>
      <c r="E45" s="122"/>
      <c r="F45" s="122"/>
      <c r="G45" s="122"/>
      <c r="H45" s="122"/>
      <c r="I45" s="122"/>
      <c r="J45" s="101"/>
      <c r="K45" s="83"/>
    </row>
    <row r="46" spans="1:11">
      <c r="A46" s="81"/>
      <c r="B46" s="85"/>
      <c r="C46" s="85"/>
      <c r="D46" s="19"/>
      <c r="E46" s="19"/>
      <c r="F46" s="19"/>
      <c r="G46" s="19"/>
      <c r="H46" s="19"/>
      <c r="I46" s="21"/>
      <c r="J46" s="21"/>
      <c r="K46" s="83"/>
    </row>
    <row r="47" spans="1:11" ht="18">
      <c r="A47" s="81"/>
      <c r="B47" s="113" t="s">
        <v>182</v>
      </c>
      <c r="C47" s="113"/>
      <c r="D47" s="113"/>
      <c r="E47" s="113"/>
      <c r="F47" s="113"/>
      <c r="G47" s="113"/>
      <c r="H47" s="113"/>
      <c r="I47" s="113"/>
      <c r="J47" s="113"/>
      <c r="K47" s="83"/>
    </row>
    <row r="48" spans="1:11" ht="51.75" customHeight="1">
      <c r="A48" s="81"/>
      <c r="B48" s="21" t="s">
        <v>206</v>
      </c>
      <c r="C48" s="117" t="s">
        <v>207</v>
      </c>
      <c r="D48" s="117"/>
      <c r="E48" s="117"/>
      <c r="F48" s="117"/>
      <c r="G48" s="117"/>
      <c r="H48" s="117"/>
      <c r="I48" s="117"/>
      <c r="J48" s="117"/>
      <c r="K48" s="83"/>
    </row>
    <row r="49" spans="1:11">
      <c r="A49" s="88"/>
      <c r="B49" s="89"/>
      <c r="C49" s="89"/>
      <c r="D49" s="89"/>
      <c r="E49" s="89"/>
      <c r="F49" s="89"/>
      <c r="G49" s="89"/>
      <c r="H49" s="89"/>
      <c r="I49" s="89"/>
      <c r="J49" s="89"/>
      <c r="K49" s="90"/>
    </row>
  </sheetData>
  <mergeCells count="35">
    <mergeCell ref="C45:I45"/>
    <mergeCell ref="C33:I33"/>
    <mergeCell ref="C34:I34"/>
    <mergeCell ref="C35:I35"/>
    <mergeCell ref="C36:I36"/>
    <mergeCell ref="C37:I37"/>
    <mergeCell ref="C38:I38"/>
    <mergeCell ref="C39:I39"/>
    <mergeCell ref="C40:I40"/>
    <mergeCell ref="C41:I41"/>
    <mergeCell ref="C42:I42"/>
    <mergeCell ref="C43:I43"/>
    <mergeCell ref="C44:I44"/>
    <mergeCell ref="B47:J47"/>
    <mergeCell ref="C48:J48"/>
    <mergeCell ref="B12:J12"/>
    <mergeCell ref="B13:J13"/>
    <mergeCell ref="B22:J22"/>
    <mergeCell ref="B23:C23"/>
    <mergeCell ref="C16:E16"/>
    <mergeCell ref="C17:E17"/>
    <mergeCell ref="C15:E15"/>
    <mergeCell ref="B14:J14"/>
    <mergeCell ref="B30:J30"/>
    <mergeCell ref="B31:J31"/>
    <mergeCell ref="B32:J32"/>
    <mergeCell ref="C18:E18"/>
    <mergeCell ref="C19:E19"/>
    <mergeCell ref="C20:E20"/>
    <mergeCell ref="B11:J11"/>
    <mergeCell ref="B2:I2"/>
    <mergeCell ref="B3:I3"/>
    <mergeCell ref="C7:J7"/>
    <mergeCell ref="B9:J9"/>
    <mergeCell ref="B10:J10"/>
  </mergeCells>
  <phoneticPr fontId="20" type="noConversion"/>
  <conditionalFormatting sqref="D23">
    <cfRule type="expression" dxfId="145" priority="17" stopIfTrue="1">
      <formula>D23&lt;=0</formula>
    </cfRule>
    <cfRule type="expression" dxfId="144" priority="18" stopIfTrue="1">
      <formula>D23&lt;1</formula>
    </cfRule>
    <cfRule type="expression" dxfId="143" priority="19">
      <formula>D23&gt;=1</formula>
    </cfRule>
  </conditionalFormatting>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sheetPr codeName="Sheet34">
    <pageSetUpPr fitToPage="1"/>
  </sheetPr>
  <dimension ref="A1:W87"/>
  <sheetViews>
    <sheetView topLeftCell="A70" zoomScaleNormal="100" workbookViewId="0">
      <selection activeCell="S32" sqref="S32"/>
    </sheetView>
  </sheetViews>
  <sheetFormatPr defaultRowHeight="14.25"/>
  <cols>
    <col min="1" max="1" width="6.140625" style="4" customWidth="1"/>
    <col min="2" max="2" width="8.85546875" style="4" customWidth="1"/>
    <col min="3" max="3" width="10.140625" style="4" customWidth="1"/>
    <col min="4" max="4" width="16" style="4" customWidth="1"/>
    <col min="5" max="5" width="24.5703125" style="55" customWidth="1"/>
    <col min="6" max="6" width="18.140625" style="55" customWidth="1"/>
    <col min="7" max="7" width="44" style="55" customWidth="1"/>
    <col min="8" max="8" width="12.42578125" style="55" customWidth="1"/>
    <col min="9" max="9" width="11.140625" style="55" customWidth="1"/>
    <col min="10" max="10" width="11" style="55" customWidth="1"/>
    <col min="11" max="11" width="17" style="75" customWidth="1"/>
    <col min="12" max="12" width="6.5703125" style="53" customWidth="1"/>
    <col min="13" max="13" width="6.42578125" style="53" customWidth="1"/>
    <col min="14" max="16" width="6" style="53" customWidth="1"/>
    <col min="17" max="17" width="5.140625" style="53" customWidth="1"/>
    <col min="18" max="18" width="6" style="53" customWidth="1"/>
    <col min="19" max="19" width="13.85546875" style="4" customWidth="1"/>
    <col min="20" max="22" width="7.28515625" style="2" customWidth="1"/>
    <col min="23" max="23" width="9.140625" style="3"/>
    <col min="24" max="256" width="9.140625" style="4"/>
    <col min="257" max="257" width="6.140625" style="4" customWidth="1"/>
    <col min="258" max="258" width="8.85546875" style="4" customWidth="1"/>
    <col min="259" max="259" width="10.140625" style="4" customWidth="1"/>
    <col min="260" max="260" width="9.140625" style="4" customWidth="1"/>
    <col min="261" max="261" width="24.5703125" style="4" customWidth="1"/>
    <col min="262" max="262" width="18.140625" style="4" customWidth="1"/>
    <col min="263" max="263" width="44" style="4" customWidth="1"/>
    <col min="264" max="264" width="12.42578125" style="4" customWidth="1"/>
    <col min="265" max="265" width="11.140625" style="4" customWidth="1"/>
    <col min="266" max="266" width="11" style="4" customWidth="1"/>
    <col min="267" max="267" width="17" style="4" customWidth="1"/>
    <col min="268" max="268" width="6.5703125" style="4" customWidth="1"/>
    <col min="269" max="269" width="6.42578125" style="4" customWidth="1"/>
    <col min="270" max="272" width="6" style="4" customWidth="1"/>
    <col min="273" max="273" width="5.140625" style="4" customWidth="1"/>
    <col min="274" max="274" width="6" style="4" customWidth="1"/>
    <col min="275" max="275" width="13.85546875" style="4" customWidth="1"/>
    <col min="276" max="278" width="7.28515625" style="4" customWidth="1"/>
    <col min="279" max="512" width="9.140625" style="4"/>
    <col min="513" max="513" width="6.140625" style="4" customWidth="1"/>
    <col min="514" max="514" width="8.85546875" style="4" customWidth="1"/>
    <col min="515" max="515" width="10.140625" style="4" customWidth="1"/>
    <col min="516" max="516" width="9.140625" style="4" customWidth="1"/>
    <col min="517" max="517" width="24.5703125" style="4" customWidth="1"/>
    <col min="518" max="518" width="18.140625" style="4" customWidth="1"/>
    <col min="519" max="519" width="44" style="4" customWidth="1"/>
    <col min="520" max="520" width="12.42578125" style="4" customWidth="1"/>
    <col min="521" max="521" width="11.140625" style="4" customWidth="1"/>
    <col min="522" max="522" width="11" style="4" customWidth="1"/>
    <col min="523" max="523" width="17" style="4" customWidth="1"/>
    <col min="524" max="524" width="6.5703125" style="4" customWidth="1"/>
    <col min="525" max="525" width="6.42578125" style="4" customWidth="1"/>
    <col min="526" max="528" width="6" style="4" customWidth="1"/>
    <col min="529" max="529" width="5.140625" style="4" customWidth="1"/>
    <col min="530" max="530" width="6" style="4" customWidth="1"/>
    <col min="531" max="531" width="13.85546875" style="4" customWidth="1"/>
    <col min="532" max="534" width="7.28515625" style="4" customWidth="1"/>
    <col min="535" max="768" width="9.140625" style="4"/>
    <col min="769" max="769" width="6.140625" style="4" customWidth="1"/>
    <col min="770" max="770" width="8.85546875" style="4" customWidth="1"/>
    <col min="771" max="771" width="10.140625" style="4" customWidth="1"/>
    <col min="772" max="772" width="9.140625" style="4" customWidth="1"/>
    <col min="773" max="773" width="24.5703125" style="4" customWidth="1"/>
    <col min="774" max="774" width="18.140625" style="4" customWidth="1"/>
    <col min="775" max="775" width="44" style="4" customWidth="1"/>
    <col min="776" max="776" width="12.42578125" style="4" customWidth="1"/>
    <col min="777" max="777" width="11.140625" style="4" customWidth="1"/>
    <col min="778" max="778" width="11" style="4" customWidth="1"/>
    <col min="779" max="779" width="17" style="4" customWidth="1"/>
    <col min="780" max="780" width="6.5703125" style="4" customWidth="1"/>
    <col min="781" max="781" width="6.42578125" style="4" customWidth="1"/>
    <col min="782" max="784" width="6" style="4" customWidth="1"/>
    <col min="785" max="785" width="5.140625" style="4" customWidth="1"/>
    <col min="786" max="786" width="6" style="4" customWidth="1"/>
    <col min="787" max="787" width="13.85546875" style="4" customWidth="1"/>
    <col min="788" max="790" width="7.28515625" style="4" customWidth="1"/>
    <col min="791" max="1024" width="9.140625" style="4"/>
    <col min="1025" max="1025" width="6.140625" style="4" customWidth="1"/>
    <col min="1026" max="1026" width="8.85546875" style="4" customWidth="1"/>
    <col min="1027" max="1027" width="10.140625" style="4" customWidth="1"/>
    <col min="1028" max="1028" width="9.140625" style="4" customWidth="1"/>
    <col min="1029" max="1029" width="24.5703125" style="4" customWidth="1"/>
    <col min="1030" max="1030" width="18.140625" style="4" customWidth="1"/>
    <col min="1031" max="1031" width="44" style="4" customWidth="1"/>
    <col min="1032" max="1032" width="12.42578125" style="4" customWidth="1"/>
    <col min="1033" max="1033" width="11.140625" style="4" customWidth="1"/>
    <col min="1034" max="1034" width="11" style="4" customWidth="1"/>
    <col min="1035" max="1035" width="17" style="4" customWidth="1"/>
    <col min="1036" max="1036" width="6.5703125" style="4" customWidth="1"/>
    <col min="1037" max="1037" width="6.42578125" style="4" customWidth="1"/>
    <col min="1038" max="1040" width="6" style="4" customWidth="1"/>
    <col min="1041" max="1041" width="5.140625" style="4" customWidth="1"/>
    <col min="1042" max="1042" width="6" style="4" customWidth="1"/>
    <col min="1043" max="1043" width="13.85546875" style="4" customWidth="1"/>
    <col min="1044" max="1046" width="7.28515625" style="4" customWidth="1"/>
    <col min="1047" max="1280" width="9.140625" style="4"/>
    <col min="1281" max="1281" width="6.140625" style="4" customWidth="1"/>
    <col min="1282" max="1282" width="8.85546875" style="4" customWidth="1"/>
    <col min="1283" max="1283" width="10.140625" style="4" customWidth="1"/>
    <col min="1284" max="1284" width="9.140625" style="4" customWidth="1"/>
    <col min="1285" max="1285" width="24.5703125" style="4" customWidth="1"/>
    <col min="1286" max="1286" width="18.140625" style="4" customWidth="1"/>
    <col min="1287" max="1287" width="44" style="4" customWidth="1"/>
    <col min="1288" max="1288" width="12.42578125" style="4" customWidth="1"/>
    <col min="1289" max="1289" width="11.140625" style="4" customWidth="1"/>
    <col min="1290" max="1290" width="11" style="4" customWidth="1"/>
    <col min="1291" max="1291" width="17" style="4" customWidth="1"/>
    <col min="1292" max="1292" width="6.5703125" style="4" customWidth="1"/>
    <col min="1293" max="1293" width="6.42578125" style="4" customWidth="1"/>
    <col min="1294" max="1296" width="6" style="4" customWidth="1"/>
    <col min="1297" max="1297" width="5.140625" style="4" customWidth="1"/>
    <col min="1298" max="1298" width="6" style="4" customWidth="1"/>
    <col min="1299" max="1299" width="13.85546875" style="4" customWidth="1"/>
    <col min="1300" max="1302" width="7.28515625" style="4" customWidth="1"/>
    <col min="1303" max="1536" width="9.140625" style="4"/>
    <col min="1537" max="1537" width="6.140625" style="4" customWidth="1"/>
    <col min="1538" max="1538" width="8.85546875" style="4" customWidth="1"/>
    <col min="1539" max="1539" width="10.140625" style="4" customWidth="1"/>
    <col min="1540" max="1540" width="9.140625" style="4" customWidth="1"/>
    <col min="1541" max="1541" width="24.5703125" style="4" customWidth="1"/>
    <col min="1542" max="1542" width="18.140625" style="4" customWidth="1"/>
    <col min="1543" max="1543" width="44" style="4" customWidth="1"/>
    <col min="1544" max="1544" width="12.42578125" style="4" customWidth="1"/>
    <col min="1545" max="1545" width="11.140625" style="4" customWidth="1"/>
    <col min="1546" max="1546" width="11" style="4" customWidth="1"/>
    <col min="1547" max="1547" width="17" style="4" customWidth="1"/>
    <col min="1548" max="1548" width="6.5703125" style="4" customWidth="1"/>
    <col min="1549" max="1549" width="6.42578125" style="4" customWidth="1"/>
    <col min="1550" max="1552" width="6" style="4" customWidth="1"/>
    <col min="1553" max="1553" width="5.140625" style="4" customWidth="1"/>
    <col min="1554" max="1554" width="6" style="4" customWidth="1"/>
    <col min="1555" max="1555" width="13.85546875" style="4" customWidth="1"/>
    <col min="1556" max="1558" width="7.28515625" style="4" customWidth="1"/>
    <col min="1559" max="1792" width="9.140625" style="4"/>
    <col min="1793" max="1793" width="6.140625" style="4" customWidth="1"/>
    <col min="1794" max="1794" width="8.85546875" style="4" customWidth="1"/>
    <col min="1795" max="1795" width="10.140625" style="4" customWidth="1"/>
    <col min="1796" max="1796" width="9.140625" style="4" customWidth="1"/>
    <col min="1797" max="1797" width="24.5703125" style="4" customWidth="1"/>
    <col min="1798" max="1798" width="18.140625" style="4" customWidth="1"/>
    <col min="1799" max="1799" width="44" style="4" customWidth="1"/>
    <col min="1800" max="1800" width="12.42578125" style="4" customWidth="1"/>
    <col min="1801" max="1801" width="11.140625" style="4" customWidth="1"/>
    <col min="1802" max="1802" width="11" style="4" customWidth="1"/>
    <col min="1803" max="1803" width="17" style="4" customWidth="1"/>
    <col min="1804" max="1804" width="6.5703125" style="4" customWidth="1"/>
    <col min="1805" max="1805" width="6.42578125" style="4" customWidth="1"/>
    <col min="1806" max="1808" width="6" style="4" customWidth="1"/>
    <col min="1809" max="1809" width="5.140625" style="4" customWidth="1"/>
    <col min="1810" max="1810" width="6" style="4" customWidth="1"/>
    <col min="1811" max="1811" width="13.85546875" style="4" customWidth="1"/>
    <col min="1812" max="1814" width="7.28515625" style="4" customWidth="1"/>
    <col min="1815" max="2048" width="9.140625" style="4"/>
    <col min="2049" max="2049" width="6.140625" style="4" customWidth="1"/>
    <col min="2050" max="2050" width="8.85546875" style="4" customWidth="1"/>
    <col min="2051" max="2051" width="10.140625" style="4" customWidth="1"/>
    <col min="2052" max="2052" width="9.140625" style="4" customWidth="1"/>
    <col min="2053" max="2053" width="24.5703125" style="4" customWidth="1"/>
    <col min="2054" max="2054" width="18.140625" style="4" customWidth="1"/>
    <col min="2055" max="2055" width="44" style="4" customWidth="1"/>
    <col min="2056" max="2056" width="12.42578125" style="4" customWidth="1"/>
    <col min="2057" max="2057" width="11.140625" style="4" customWidth="1"/>
    <col min="2058" max="2058" width="11" style="4" customWidth="1"/>
    <col min="2059" max="2059" width="17" style="4" customWidth="1"/>
    <col min="2060" max="2060" width="6.5703125" style="4" customWidth="1"/>
    <col min="2061" max="2061" width="6.42578125" style="4" customWidth="1"/>
    <col min="2062" max="2064" width="6" style="4" customWidth="1"/>
    <col min="2065" max="2065" width="5.140625" style="4" customWidth="1"/>
    <col min="2066" max="2066" width="6" style="4" customWidth="1"/>
    <col min="2067" max="2067" width="13.85546875" style="4" customWidth="1"/>
    <col min="2068" max="2070" width="7.28515625" style="4" customWidth="1"/>
    <col min="2071" max="2304" width="9.140625" style="4"/>
    <col min="2305" max="2305" width="6.140625" style="4" customWidth="1"/>
    <col min="2306" max="2306" width="8.85546875" style="4" customWidth="1"/>
    <col min="2307" max="2307" width="10.140625" style="4" customWidth="1"/>
    <col min="2308" max="2308" width="9.140625" style="4" customWidth="1"/>
    <col min="2309" max="2309" width="24.5703125" style="4" customWidth="1"/>
    <col min="2310" max="2310" width="18.140625" style="4" customWidth="1"/>
    <col min="2311" max="2311" width="44" style="4" customWidth="1"/>
    <col min="2312" max="2312" width="12.42578125" style="4" customWidth="1"/>
    <col min="2313" max="2313" width="11.140625" style="4" customWidth="1"/>
    <col min="2314" max="2314" width="11" style="4" customWidth="1"/>
    <col min="2315" max="2315" width="17" style="4" customWidth="1"/>
    <col min="2316" max="2316" width="6.5703125" style="4" customWidth="1"/>
    <col min="2317" max="2317" width="6.42578125" style="4" customWidth="1"/>
    <col min="2318" max="2320" width="6" style="4" customWidth="1"/>
    <col min="2321" max="2321" width="5.140625" style="4" customWidth="1"/>
    <col min="2322" max="2322" width="6" style="4" customWidth="1"/>
    <col min="2323" max="2323" width="13.85546875" style="4" customWidth="1"/>
    <col min="2324" max="2326" width="7.28515625" style="4" customWidth="1"/>
    <col min="2327" max="2560" width="9.140625" style="4"/>
    <col min="2561" max="2561" width="6.140625" style="4" customWidth="1"/>
    <col min="2562" max="2562" width="8.85546875" style="4" customWidth="1"/>
    <col min="2563" max="2563" width="10.140625" style="4" customWidth="1"/>
    <col min="2564" max="2564" width="9.140625" style="4" customWidth="1"/>
    <col min="2565" max="2565" width="24.5703125" style="4" customWidth="1"/>
    <col min="2566" max="2566" width="18.140625" style="4" customWidth="1"/>
    <col min="2567" max="2567" width="44" style="4" customWidth="1"/>
    <col min="2568" max="2568" width="12.42578125" style="4" customWidth="1"/>
    <col min="2569" max="2569" width="11.140625" style="4" customWidth="1"/>
    <col min="2570" max="2570" width="11" style="4" customWidth="1"/>
    <col min="2571" max="2571" width="17" style="4" customWidth="1"/>
    <col min="2572" max="2572" width="6.5703125" style="4" customWidth="1"/>
    <col min="2573" max="2573" width="6.42578125" style="4" customWidth="1"/>
    <col min="2574" max="2576" width="6" style="4" customWidth="1"/>
    <col min="2577" max="2577" width="5.140625" style="4" customWidth="1"/>
    <col min="2578" max="2578" width="6" style="4" customWidth="1"/>
    <col min="2579" max="2579" width="13.85546875" style="4" customWidth="1"/>
    <col min="2580" max="2582" width="7.28515625" style="4" customWidth="1"/>
    <col min="2583" max="2816" width="9.140625" style="4"/>
    <col min="2817" max="2817" width="6.140625" style="4" customWidth="1"/>
    <col min="2818" max="2818" width="8.85546875" style="4" customWidth="1"/>
    <col min="2819" max="2819" width="10.140625" style="4" customWidth="1"/>
    <col min="2820" max="2820" width="9.140625" style="4" customWidth="1"/>
    <col min="2821" max="2821" width="24.5703125" style="4" customWidth="1"/>
    <col min="2822" max="2822" width="18.140625" style="4" customWidth="1"/>
    <col min="2823" max="2823" width="44" style="4" customWidth="1"/>
    <col min="2824" max="2824" width="12.42578125" style="4" customWidth="1"/>
    <col min="2825" max="2825" width="11.140625" style="4" customWidth="1"/>
    <col min="2826" max="2826" width="11" style="4" customWidth="1"/>
    <col min="2827" max="2827" width="17" style="4" customWidth="1"/>
    <col min="2828" max="2828" width="6.5703125" style="4" customWidth="1"/>
    <col min="2829" max="2829" width="6.42578125" style="4" customWidth="1"/>
    <col min="2830" max="2832" width="6" style="4" customWidth="1"/>
    <col min="2833" max="2833" width="5.140625" style="4" customWidth="1"/>
    <col min="2834" max="2834" width="6" style="4" customWidth="1"/>
    <col min="2835" max="2835" width="13.85546875" style="4" customWidth="1"/>
    <col min="2836" max="2838" width="7.28515625" style="4" customWidth="1"/>
    <col min="2839" max="3072" width="9.140625" style="4"/>
    <col min="3073" max="3073" width="6.140625" style="4" customWidth="1"/>
    <col min="3074" max="3074" width="8.85546875" style="4" customWidth="1"/>
    <col min="3075" max="3075" width="10.140625" style="4" customWidth="1"/>
    <col min="3076" max="3076" width="9.140625" style="4" customWidth="1"/>
    <col min="3077" max="3077" width="24.5703125" style="4" customWidth="1"/>
    <col min="3078" max="3078" width="18.140625" style="4" customWidth="1"/>
    <col min="3079" max="3079" width="44" style="4" customWidth="1"/>
    <col min="3080" max="3080" width="12.42578125" style="4" customWidth="1"/>
    <col min="3081" max="3081" width="11.140625" style="4" customWidth="1"/>
    <col min="3082" max="3082" width="11" style="4" customWidth="1"/>
    <col min="3083" max="3083" width="17" style="4" customWidth="1"/>
    <col min="3084" max="3084" width="6.5703125" style="4" customWidth="1"/>
    <col min="3085" max="3085" width="6.42578125" style="4" customWidth="1"/>
    <col min="3086" max="3088" width="6" style="4" customWidth="1"/>
    <col min="3089" max="3089" width="5.140625" style="4" customWidth="1"/>
    <col min="3090" max="3090" width="6" style="4" customWidth="1"/>
    <col min="3091" max="3091" width="13.85546875" style="4" customWidth="1"/>
    <col min="3092" max="3094" width="7.28515625" style="4" customWidth="1"/>
    <col min="3095" max="3328" width="9.140625" style="4"/>
    <col min="3329" max="3329" width="6.140625" style="4" customWidth="1"/>
    <col min="3330" max="3330" width="8.85546875" style="4" customWidth="1"/>
    <col min="3331" max="3331" width="10.140625" style="4" customWidth="1"/>
    <col min="3332" max="3332" width="9.140625" style="4" customWidth="1"/>
    <col min="3333" max="3333" width="24.5703125" style="4" customWidth="1"/>
    <col min="3334" max="3334" width="18.140625" style="4" customWidth="1"/>
    <col min="3335" max="3335" width="44" style="4" customWidth="1"/>
    <col min="3336" max="3336" width="12.42578125" style="4" customWidth="1"/>
    <col min="3337" max="3337" width="11.140625" style="4" customWidth="1"/>
    <col min="3338" max="3338" width="11" style="4" customWidth="1"/>
    <col min="3339" max="3339" width="17" style="4" customWidth="1"/>
    <col min="3340" max="3340" width="6.5703125" style="4" customWidth="1"/>
    <col min="3341" max="3341" width="6.42578125" style="4" customWidth="1"/>
    <col min="3342" max="3344" width="6" style="4" customWidth="1"/>
    <col min="3345" max="3345" width="5.140625" style="4" customWidth="1"/>
    <col min="3346" max="3346" width="6" style="4" customWidth="1"/>
    <col min="3347" max="3347" width="13.85546875" style="4" customWidth="1"/>
    <col min="3348" max="3350" width="7.28515625" style="4" customWidth="1"/>
    <col min="3351" max="3584" width="9.140625" style="4"/>
    <col min="3585" max="3585" width="6.140625" style="4" customWidth="1"/>
    <col min="3586" max="3586" width="8.85546875" style="4" customWidth="1"/>
    <col min="3587" max="3587" width="10.140625" style="4" customWidth="1"/>
    <col min="3588" max="3588" width="9.140625" style="4" customWidth="1"/>
    <col min="3589" max="3589" width="24.5703125" style="4" customWidth="1"/>
    <col min="3590" max="3590" width="18.140625" style="4" customWidth="1"/>
    <col min="3591" max="3591" width="44" style="4" customWidth="1"/>
    <col min="3592" max="3592" width="12.42578125" style="4" customWidth="1"/>
    <col min="3593" max="3593" width="11.140625" style="4" customWidth="1"/>
    <col min="3594" max="3594" width="11" style="4" customWidth="1"/>
    <col min="3595" max="3595" width="17" style="4" customWidth="1"/>
    <col min="3596" max="3596" width="6.5703125" style="4" customWidth="1"/>
    <col min="3597" max="3597" width="6.42578125" style="4" customWidth="1"/>
    <col min="3598" max="3600" width="6" style="4" customWidth="1"/>
    <col min="3601" max="3601" width="5.140625" style="4" customWidth="1"/>
    <col min="3602" max="3602" width="6" style="4" customWidth="1"/>
    <col min="3603" max="3603" width="13.85546875" style="4" customWidth="1"/>
    <col min="3604" max="3606" width="7.28515625" style="4" customWidth="1"/>
    <col min="3607" max="3840" width="9.140625" style="4"/>
    <col min="3841" max="3841" width="6.140625" style="4" customWidth="1"/>
    <col min="3842" max="3842" width="8.85546875" style="4" customWidth="1"/>
    <col min="3843" max="3843" width="10.140625" style="4" customWidth="1"/>
    <col min="3844" max="3844" width="9.140625" style="4" customWidth="1"/>
    <col min="3845" max="3845" width="24.5703125" style="4" customWidth="1"/>
    <col min="3846" max="3846" width="18.140625" style="4" customWidth="1"/>
    <col min="3847" max="3847" width="44" style="4" customWidth="1"/>
    <col min="3848" max="3848" width="12.42578125" style="4" customWidth="1"/>
    <col min="3849" max="3849" width="11.140625" style="4" customWidth="1"/>
    <col min="3850" max="3850" width="11" style="4" customWidth="1"/>
    <col min="3851" max="3851" width="17" style="4" customWidth="1"/>
    <col min="3852" max="3852" width="6.5703125" style="4" customWidth="1"/>
    <col min="3853" max="3853" width="6.42578125" style="4" customWidth="1"/>
    <col min="3854" max="3856" width="6" style="4" customWidth="1"/>
    <col min="3857" max="3857" width="5.140625" style="4" customWidth="1"/>
    <col min="3858" max="3858" width="6" style="4" customWidth="1"/>
    <col min="3859" max="3859" width="13.85546875" style="4" customWidth="1"/>
    <col min="3860" max="3862" width="7.28515625" style="4" customWidth="1"/>
    <col min="3863" max="4096" width="9.140625" style="4"/>
    <col min="4097" max="4097" width="6.140625" style="4" customWidth="1"/>
    <col min="4098" max="4098" width="8.85546875" style="4" customWidth="1"/>
    <col min="4099" max="4099" width="10.140625" style="4" customWidth="1"/>
    <col min="4100" max="4100" width="9.140625" style="4" customWidth="1"/>
    <col min="4101" max="4101" width="24.5703125" style="4" customWidth="1"/>
    <col min="4102" max="4102" width="18.140625" style="4" customWidth="1"/>
    <col min="4103" max="4103" width="44" style="4" customWidth="1"/>
    <col min="4104" max="4104" width="12.42578125" style="4" customWidth="1"/>
    <col min="4105" max="4105" width="11.140625" style="4" customWidth="1"/>
    <col min="4106" max="4106" width="11" style="4" customWidth="1"/>
    <col min="4107" max="4107" width="17" style="4" customWidth="1"/>
    <col min="4108" max="4108" width="6.5703125" style="4" customWidth="1"/>
    <col min="4109" max="4109" width="6.42578125" style="4" customWidth="1"/>
    <col min="4110" max="4112" width="6" style="4" customWidth="1"/>
    <col min="4113" max="4113" width="5.140625" style="4" customWidth="1"/>
    <col min="4114" max="4114" width="6" style="4" customWidth="1"/>
    <col min="4115" max="4115" width="13.85546875" style="4" customWidth="1"/>
    <col min="4116" max="4118" width="7.28515625" style="4" customWidth="1"/>
    <col min="4119" max="4352" width="9.140625" style="4"/>
    <col min="4353" max="4353" width="6.140625" style="4" customWidth="1"/>
    <col min="4354" max="4354" width="8.85546875" style="4" customWidth="1"/>
    <col min="4355" max="4355" width="10.140625" style="4" customWidth="1"/>
    <col min="4356" max="4356" width="9.140625" style="4" customWidth="1"/>
    <col min="4357" max="4357" width="24.5703125" style="4" customWidth="1"/>
    <col min="4358" max="4358" width="18.140625" style="4" customWidth="1"/>
    <col min="4359" max="4359" width="44" style="4" customWidth="1"/>
    <col min="4360" max="4360" width="12.42578125" style="4" customWidth="1"/>
    <col min="4361" max="4361" width="11.140625" style="4" customWidth="1"/>
    <col min="4362" max="4362" width="11" style="4" customWidth="1"/>
    <col min="4363" max="4363" width="17" style="4" customWidth="1"/>
    <col min="4364" max="4364" width="6.5703125" style="4" customWidth="1"/>
    <col min="4365" max="4365" width="6.42578125" style="4" customWidth="1"/>
    <col min="4366" max="4368" width="6" style="4" customWidth="1"/>
    <col min="4369" max="4369" width="5.140625" style="4" customWidth="1"/>
    <col min="4370" max="4370" width="6" style="4" customWidth="1"/>
    <col min="4371" max="4371" width="13.85546875" style="4" customWidth="1"/>
    <col min="4372" max="4374" width="7.28515625" style="4" customWidth="1"/>
    <col min="4375" max="4608" width="9.140625" style="4"/>
    <col min="4609" max="4609" width="6.140625" style="4" customWidth="1"/>
    <col min="4610" max="4610" width="8.85546875" style="4" customWidth="1"/>
    <col min="4611" max="4611" width="10.140625" style="4" customWidth="1"/>
    <col min="4612" max="4612" width="9.140625" style="4" customWidth="1"/>
    <col min="4613" max="4613" width="24.5703125" style="4" customWidth="1"/>
    <col min="4614" max="4614" width="18.140625" style="4" customWidth="1"/>
    <col min="4615" max="4615" width="44" style="4" customWidth="1"/>
    <col min="4616" max="4616" width="12.42578125" style="4" customWidth="1"/>
    <col min="4617" max="4617" width="11.140625" style="4" customWidth="1"/>
    <col min="4618" max="4618" width="11" style="4" customWidth="1"/>
    <col min="4619" max="4619" width="17" style="4" customWidth="1"/>
    <col min="4620" max="4620" width="6.5703125" style="4" customWidth="1"/>
    <col min="4621" max="4621" width="6.42578125" style="4" customWidth="1"/>
    <col min="4622" max="4624" width="6" style="4" customWidth="1"/>
    <col min="4625" max="4625" width="5.140625" style="4" customWidth="1"/>
    <col min="4626" max="4626" width="6" style="4" customWidth="1"/>
    <col min="4627" max="4627" width="13.85546875" style="4" customWidth="1"/>
    <col min="4628" max="4630" width="7.28515625" style="4" customWidth="1"/>
    <col min="4631" max="4864" width="9.140625" style="4"/>
    <col min="4865" max="4865" width="6.140625" style="4" customWidth="1"/>
    <col min="4866" max="4866" width="8.85546875" style="4" customWidth="1"/>
    <col min="4867" max="4867" width="10.140625" style="4" customWidth="1"/>
    <col min="4868" max="4868" width="9.140625" style="4" customWidth="1"/>
    <col min="4869" max="4869" width="24.5703125" style="4" customWidth="1"/>
    <col min="4870" max="4870" width="18.140625" style="4" customWidth="1"/>
    <col min="4871" max="4871" width="44" style="4" customWidth="1"/>
    <col min="4872" max="4872" width="12.42578125" style="4" customWidth="1"/>
    <col min="4873" max="4873" width="11.140625" style="4" customWidth="1"/>
    <col min="4874" max="4874" width="11" style="4" customWidth="1"/>
    <col min="4875" max="4875" width="17" style="4" customWidth="1"/>
    <col min="4876" max="4876" width="6.5703125" style="4" customWidth="1"/>
    <col min="4877" max="4877" width="6.42578125" style="4" customWidth="1"/>
    <col min="4878" max="4880" width="6" style="4" customWidth="1"/>
    <col min="4881" max="4881" width="5.140625" style="4" customWidth="1"/>
    <col min="4882" max="4882" width="6" style="4" customWidth="1"/>
    <col min="4883" max="4883" width="13.85546875" style="4" customWidth="1"/>
    <col min="4884" max="4886" width="7.28515625" style="4" customWidth="1"/>
    <col min="4887" max="5120" width="9.140625" style="4"/>
    <col min="5121" max="5121" width="6.140625" style="4" customWidth="1"/>
    <col min="5122" max="5122" width="8.85546875" style="4" customWidth="1"/>
    <col min="5123" max="5123" width="10.140625" style="4" customWidth="1"/>
    <col min="5124" max="5124" width="9.140625" style="4" customWidth="1"/>
    <col min="5125" max="5125" width="24.5703125" style="4" customWidth="1"/>
    <col min="5126" max="5126" width="18.140625" style="4" customWidth="1"/>
    <col min="5127" max="5127" width="44" style="4" customWidth="1"/>
    <col min="5128" max="5128" width="12.42578125" style="4" customWidth="1"/>
    <col min="5129" max="5129" width="11.140625" style="4" customWidth="1"/>
    <col min="5130" max="5130" width="11" style="4" customWidth="1"/>
    <col min="5131" max="5131" width="17" style="4" customWidth="1"/>
    <col min="5132" max="5132" width="6.5703125" style="4" customWidth="1"/>
    <col min="5133" max="5133" width="6.42578125" style="4" customWidth="1"/>
    <col min="5134" max="5136" width="6" style="4" customWidth="1"/>
    <col min="5137" max="5137" width="5.140625" style="4" customWidth="1"/>
    <col min="5138" max="5138" width="6" style="4" customWidth="1"/>
    <col min="5139" max="5139" width="13.85546875" style="4" customWidth="1"/>
    <col min="5140" max="5142" width="7.28515625" style="4" customWidth="1"/>
    <col min="5143" max="5376" width="9.140625" style="4"/>
    <col min="5377" max="5377" width="6.140625" style="4" customWidth="1"/>
    <col min="5378" max="5378" width="8.85546875" style="4" customWidth="1"/>
    <col min="5379" max="5379" width="10.140625" style="4" customWidth="1"/>
    <col min="5380" max="5380" width="9.140625" style="4" customWidth="1"/>
    <col min="5381" max="5381" width="24.5703125" style="4" customWidth="1"/>
    <col min="5382" max="5382" width="18.140625" style="4" customWidth="1"/>
    <col min="5383" max="5383" width="44" style="4" customWidth="1"/>
    <col min="5384" max="5384" width="12.42578125" style="4" customWidth="1"/>
    <col min="5385" max="5385" width="11.140625" style="4" customWidth="1"/>
    <col min="5386" max="5386" width="11" style="4" customWidth="1"/>
    <col min="5387" max="5387" width="17" style="4" customWidth="1"/>
    <col min="5388" max="5388" width="6.5703125" style="4" customWidth="1"/>
    <col min="5389" max="5389" width="6.42578125" style="4" customWidth="1"/>
    <col min="5390" max="5392" width="6" style="4" customWidth="1"/>
    <col min="5393" max="5393" width="5.140625" style="4" customWidth="1"/>
    <col min="5394" max="5394" width="6" style="4" customWidth="1"/>
    <col min="5395" max="5395" width="13.85546875" style="4" customWidth="1"/>
    <col min="5396" max="5398" width="7.28515625" style="4" customWidth="1"/>
    <col min="5399" max="5632" width="9.140625" style="4"/>
    <col min="5633" max="5633" width="6.140625" style="4" customWidth="1"/>
    <col min="5634" max="5634" width="8.85546875" style="4" customWidth="1"/>
    <col min="5635" max="5635" width="10.140625" style="4" customWidth="1"/>
    <col min="5636" max="5636" width="9.140625" style="4" customWidth="1"/>
    <col min="5637" max="5637" width="24.5703125" style="4" customWidth="1"/>
    <col min="5638" max="5638" width="18.140625" style="4" customWidth="1"/>
    <col min="5639" max="5639" width="44" style="4" customWidth="1"/>
    <col min="5640" max="5640" width="12.42578125" style="4" customWidth="1"/>
    <col min="5641" max="5641" width="11.140625" style="4" customWidth="1"/>
    <col min="5642" max="5642" width="11" style="4" customWidth="1"/>
    <col min="5643" max="5643" width="17" style="4" customWidth="1"/>
    <col min="5644" max="5644" width="6.5703125" style="4" customWidth="1"/>
    <col min="5645" max="5645" width="6.42578125" style="4" customWidth="1"/>
    <col min="5646" max="5648" width="6" style="4" customWidth="1"/>
    <col min="5649" max="5649" width="5.140625" style="4" customWidth="1"/>
    <col min="5650" max="5650" width="6" style="4" customWidth="1"/>
    <col min="5651" max="5651" width="13.85546875" style="4" customWidth="1"/>
    <col min="5652" max="5654" width="7.28515625" style="4" customWidth="1"/>
    <col min="5655" max="5888" width="9.140625" style="4"/>
    <col min="5889" max="5889" width="6.140625" style="4" customWidth="1"/>
    <col min="5890" max="5890" width="8.85546875" style="4" customWidth="1"/>
    <col min="5891" max="5891" width="10.140625" style="4" customWidth="1"/>
    <col min="5892" max="5892" width="9.140625" style="4" customWidth="1"/>
    <col min="5893" max="5893" width="24.5703125" style="4" customWidth="1"/>
    <col min="5894" max="5894" width="18.140625" style="4" customWidth="1"/>
    <col min="5895" max="5895" width="44" style="4" customWidth="1"/>
    <col min="5896" max="5896" width="12.42578125" style="4" customWidth="1"/>
    <col min="5897" max="5897" width="11.140625" style="4" customWidth="1"/>
    <col min="5898" max="5898" width="11" style="4" customWidth="1"/>
    <col min="5899" max="5899" width="17" style="4" customWidth="1"/>
    <col min="5900" max="5900" width="6.5703125" style="4" customWidth="1"/>
    <col min="5901" max="5901" width="6.42578125" style="4" customWidth="1"/>
    <col min="5902" max="5904" width="6" style="4" customWidth="1"/>
    <col min="5905" max="5905" width="5.140625" style="4" customWidth="1"/>
    <col min="5906" max="5906" width="6" style="4" customWidth="1"/>
    <col min="5907" max="5907" width="13.85546875" style="4" customWidth="1"/>
    <col min="5908" max="5910" width="7.28515625" style="4" customWidth="1"/>
    <col min="5911" max="6144" width="9.140625" style="4"/>
    <col min="6145" max="6145" width="6.140625" style="4" customWidth="1"/>
    <col min="6146" max="6146" width="8.85546875" style="4" customWidth="1"/>
    <col min="6147" max="6147" width="10.140625" style="4" customWidth="1"/>
    <col min="6148" max="6148" width="9.140625" style="4" customWidth="1"/>
    <col min="6149" max="6149" width="24.5703125" style="4" customWidth="1"/>
    <col min="6150" max="6150" width="18.140625" style="4" customWidth="1"/>
    <col min="6151" max="6151" width="44" style="4" customWidth="1"/>
    <col min="6152" max="6152" width="12.42578125" style="4" customWidth="1"/>
    <col min="6153" max="6153" width="11.140625" style="4" customWidth="1"/>
    <col min="6154" max="6154" width="11" style="4" customWidth="1"/>
    <col min="6155" max="6155" width="17" style="4" customWidth="1"/>
    <col min="6156" max="6156" width="6.5703125" style="4" customWidth="1"/>
    <col min="6157" max="6157" width="6.42578125" style="4" customWidth="1"/>
    <col min="6158" max="6160" width="6" style="4" customWidth="1"/>
    <col min="6161" max="6161" width="5.140625" style="4" customWidth="1"/>
    <col min="6162" max="6162" width="6" style="4" customWidth="1"/>
    <col min="6163" max="6163" width="13.85546875" style="4" customWidth="1"/>
    <col min="6164" max="6166" width="7.28515625" style="4" customWidth="1"/>
    <col min="6167" max="6400" width="9.140625" style="4"/>
    <col min="6401" max="6401" width="6.140625" style="4" customWidth="1"/>
    <col min="6402" max="6402" width="8.85546875" style="4" customWidth="1"/>
    <col min="6403" max="6403" width="10.140625" style="4" customWidth="1"/>
    <col min="6404" max="6404" width="9.140625" style="4" customWidth="1"/>
    <col min="6405" max="6405" width="24.5703125" style="4" customWidth="1"/>
    <col min="6406" max="6406" width="18.140625" style="4" customWidth="1"/>
    <col min="6407" max="6407" width="44" style="4" customWidth="1"/>
    <col min="6408" max="6408" width="12.42578125" style="4" customWidth="1"/>
    <col min="6409" max="6409" width="11.140625" style="4" customWidth="1"/>
    <col min="6410" max="6410" width="11" style="4" customWidth="1"/>
    <col min="6411" max="6411" width="17" style="4" customWidth="1"/>
    <col min="6412" max="6412" width="6.5703125" style="4" customWidth="1"/>
    <col min="6413" max="6413" width="6.42578125" style="4" customWidth="1"/>
    <col min="6414" max="6416" width="6" style="4" customWidth="1"/>
    <col min="6417" max="6417" width="5.140625" style="4" customWidth="1"/>
    <col min="6418" max="6418" width="6" style="4" customWidth="1"/>
    <col min="6419" max="6419" width="13.85546875" style="4" customWidth="1"/>
    <col min="6420" max="6422" width="7.28515625" style="4" customWidth="1"/>
    <col min="6423" max="6656" width="9.140625" style="4"/>
    <col min="6657" max="6657" width="6.140625" style="4" customWidth="1"/>
    <col min="6658" max="6658" width="8.85546875" style="4" customWidth="1"/>
    <col min="6659" max="6659" width="10.140625" style="4" customWidth="1"/>
    <col min="6660" max="6660" width="9.140625" style="4" customWidth="1"/>
    <col min="6661" max="6661" width="24.5703125" style="4" customWidth="1"/>
    <col min="6662" max="6662" width="18.140625" style="4" customWidth="1"/>
    <col min="6663" max="6663" width="44" style="4" customWidth="1"/>
    <col min="6664" max="6664" width="12.42578125" style="4" customWidth="1"/>
    <col min="6665" max="6665" width="11.140625" style="4" customWidth="1"/>
    <col min="6666" max="6666" width="11" style="4" customWidth="1"/>
    <col min="6667" max="6667" width="17" style="4" customWidth="1"/>
    <col min="6668" max="6668" width="6.5703125" style="4" customWidth="1"/>
    <col min="6669" max="6669" width="6.42578125" style="4" customWidth="1"/>
    <col min="6670" max="6672" width="6" style="4" customWidth="1"/>
    <col min="6673" max="6673" width="5.140625" style="4" customWidth="1"/>
    <col min="6674" max="6674" width="6" style="4" customWidth="1"/>
    <col min="6675" max="6675" width="13.85546875" style="4" customWidth="1"/>
    <col min="6676" max="6678" width="7.28515625" style="4" customWidth="1"/>
    <col min="6679" max="6912" width="9.140625" style="4"/>
    <col min="6913" max="6913" width="6.140625" style="4" customWidth="1"/>
    <col min="6914" max="6914" width="8.85546875" style="4" customWidth="1"/>
    <col min="6915" max="6915" width="10.140625" style="4" customWidth="1"/>
    <col min="6916" max="6916" width="9.140625" style="4" customWidth="1"/>
    <col min="6917" max="6917" width="24.5703125" style="4" customWidth="1"/>
    <col min="6918" max="6918" width="18.140625" style="4" customWidth="1"/>
    <col min="6919" max="6919" width="44" style="4" customWidth="1"/>
    <col min="6920" max="6920" width="12.42578125" style="4" customWidth="1"/>
    <col min="6921" max="6921" width="11.140625" style="4" customWidth="1"/>
    <col min="6922" max="6922" width="11" style="4" customWidth="1"/>
    <col min="6923" max="6923" width="17" style="4" customWidth="1"/>
    <col min="6924" max="6924" width="6.5703125" style="4" customWidth="1"/>
    <col min="6925" max="6925" width="6.42578125" style="4" customWidth="1"/>
    <col min="6926" max="6928" width="6" style="4" customWidth="1"/>
    <col min="6929" max="6929" width="5.140625" style="4" customWidth="1"/>
    <col min="6930" max="6930" width="6" style="4" customWidth="1"/>
    <col min="6931" max="6931" width="13.85546875" style="4" customWidth="1"/>
    <col min="6932" max="6934" width="7.28515625" style="4" customWidth="1"/>
    <col min="6935" max="7168" width="9.140625" style="4"/>
    <col min="7169" max="7169" width="6.140625" style="4" customWidth="1"/>
    <col min="7170" max="7170" width="8.85546875" style="4" customWidth="1"/>
    <col min="7171" max="7171" width="10.140625" style="4" customWidth="1"/>
    <col min="7172" max="7172" width="9.140625" style="4" customWidth="1"/>
    <col min="7173" max="7173" width="24.5703125" style="4" customWidth="1"/>
    <col min="7174" max="7174" width="18.140625" style="4" customWidth="1"/>
    <col min="7175" max="7175" width="44" style="4" customWidth="1"/>
    <col min="7176" max="7176" width="12.42578125" style="4" customWidth="1"/>
    <col min="7177" max="7177" width="11.140625" style="4" customWidth="1"/>
    <col min="7178" max="7178" width="11" style="4" customWidth="1"/>
    <col min="7179" max="7179" width="17" style="4" customWidth="1"/>
    <col min="7180" max="7180" width="6.5703125" style="4" customWidth="1"/>
    <col min="7181" max="7181" width="6.42578125" style="4" customWidth="1"/>
    <col min="7182" max="7184" width="6" style="4" customWidth="1"/>
    <col min="7185" max="7185" width="5.140625" style="4" customWidth="1"/>
    <col min="7186" max="7186" width="6" style="4" customWidth="1"/>
    <col min="7187" max="7187" width="13.85546875" style="4" customWidth="1"/>
    <col min="7188" max="7190" width="7.28515625" style="4" customWidth="1"/>
    <col min="7191" max="7424" width="9.140625" style="4"/>
    <col min="7425" max="7425" width="6.140625" style="4" customWidth="1"/>
    <col min="7426" max="7426" width="8.85546875" style="4" customWidth="1"/>
    <col min="7427" max="7427" width="10.140625" style="4" customWidth="1"/>
    <col min="7428" max="7428" width="9.140625" style="4" customWidth="1"/>
    <col min="7429" max="7429" width="24.5703125" style="4" customWidth="1"/>
    <col min="7430" max="7430" width="18.140625" style="4" customWidth="1"/>
    <col min="7431" max="7431" width="44" style="4" customWidth="1"/>
    <col min="7432" max="7432" width="12.42578125" style="4" customWidth="1"/>
    <col min="7433" max="7433" width="11.140625" style="4" customWidth="1"/>
    <col min="7434" max="7434" width="11" style="4" customWidth="1"/>
    <col min="7435" max="7435" width="17" style="4" customWidth="1"/>
    <col min="7436" max="7436" width="6.5703125" style="4" customWidth="1"/>
    <col min="7437" max="7437" width="6.42578125" style="4" customWidth="1"/>
    <col min="7438" max="7440" width="6" style="4" customWidth="1"/>
    <col min="7441" max="7441" width="5.140625" style="4" customWidth="1"/>
    <col min="7442" max="7442" width="6" style="4" customWidth="1"/>
    <col min="7443" max="7443" width="13.85546875" style="4" customWidth="1"/>
    <col min="7444" max="7446" width="7.28515625" style="4" customWidth="1"/>
    <col min="7447" max="7680" width="9.140625" style="4"/>
    <col min="7681" max="7681" width="6.140625" style="4" customWidth="1"/>
    <col min="7682" max="7682" width="8.85546875" style="4" customWidth="1"/>
    <col min="7683" max="7683" width="10.140625" style="4" customWidth="1"/>
    <col min="7684" max="7684" width="9.140625" style="4" customWidth="1"/>
    <col min="7685" max="7685" width="24.5703125" style="4" customWidth="1"/>
    <col min="7686" max="7686" width="18.140625" style="4" customWidth="1"/>
    <col min="7687" max="7687" width="44" style="4" customWidth="1"/>
    <col min="7688" max="7688" width="12.42578125" style="4" customWidth="1"/>
    <col min="7689" max="7689" width="11.140625" style="4" customWidth="1"/>
    <col min="7690" max="7690" width="11" style="4" customWidth="1"/>
    <col min="7691" max="7691" width="17" style="4" customWidth="1"/>
    <col min="7692" max="7692" width="6.5703125" style="4" customWidth="1"/>
    <col min="7693" max="7693" width="6.42578125" style="4" customWidth="1"/>
    <col min="7694" max="7696" width="6" style="4" customWidth="1"/>
    <col min="7697" max="7697" width="5.140625" style="4" customWidth="1"/>
    <col min="7698" max="7698" width="6" style="4" customWidth="1"/>
    <col min="7699" max="7699" width="13.85546875" style="4" customWidth="1"/>
    <col min="7700" max="7702" width="7.28515625" style="4" customWidth="1"/>
    <col min="7703" max="7936" width="9.140625" style="4"/>
    <col min="7937" max="7937" width="6.140625" style="4" customWidth="1"/>
    <col min="7938" max="7938" width="8.85546875" style="4" customWidth="1"/>
    <col min="7939" max="7939" width="10.140625" style="4" customWidth="1"/>
    <col min="7940" max="7940" width="9.140625" style="4" customWidth="1"/>
    <col min="7941" max="7941" width="24.5703125" style="4" customWidth="1"/>
    <col min="7942" max="7942" width="18.140625" style="4" customWidth="1"/>
    <col min="7943" max="7943" width="44" style="4" customWidth="1"/>
    <col min="7944" max="7944" width="12.42578125" style="4" customWidth="1"/>
    <col min="7945" max="7945" width="11.140625" style="4" customWidth="1"/>
    <col min="7946" max="7946" width="11" style="4" customWidth="1"/>
    <col min="7947" max="7947" width="17" style="4" customWidth="1"/>
    <col min="7948" max="7948" width="6.5703125" style="4" customWidth="1"/>
    <col min="7949" max="7949" width="6.42578125" style="4" customWidth="1"/>
    <col min="7950" max="7952" width="6" style="4" customWidth="1"/>
    <col min="7953" max="7953" width="5.140625" style="4" customWidth="1"/>
    <col min="7954" max="7954" width="6" style="4" customWidth="1"/>
    <col min="7955" max="7955" width="13.85546875" style="4" customWidth="1"/>
    <col min="7956" max="7958" width="7.28515625" style="4" customWidth="1"/>
    <col min="7959" max="8192" width="9.140625" style="4"/>
    <col min="8193" max="8193" width="6.140625" style="4" customWidth="1"/>
    <col min="8194" max="8194" width="8.85546875" style="4" customWidth="1"/>
    <col min="8195" max="8195" width="10.140625" style="4" customWidth="1"/>
    <col min="8196" max="8196" width="9.140625" style="4" customWidth="1"/>
    <col min="8197" max="8197" width="24.5703125" style="4" customWidth="1"/>
    <col min="8198" max="8198" width="18.140625" style="4" customWidth="1"/>
    <col min="8199" max="8199" width="44" style="4" customWidth="1"/>
    <col min="8200" max="8200" width="12.42578125" style="4" customWidth="1"/>
    <col min="8201" max="8201" width="11.140625" style="4" customWidth="1"/>
    <col min="8202" max="8202" width="11" style="4" customWidth="1"/>
    <col min="8203" max="8203" width="17" style="4" customWidth="1"/>
    <col min="8204" max="8204" width="6.5703125" style="4" customWidth="1"/>
    <col min="8205" max="8205" width="6.42578125" style="4" customWidth="1"/>
    <col min="8206" max="8208" width="6" style="4" customWidth="1"/>
    <col min="8209" max="8209" width="5.140625" style="4" customWidth="1"/>
    <col min="8210" max="8210" width="6" style="4" customWidth="1"/>
    <col min="8211" max="8211" width="13.85546875" style="4" customWidth="1"/>
    <col min="8212" max="8214" width="7.28515625" style="4" customWidth="1"/>
    <col min="8215" max="8448" width="9.140625" style="4"/>
    <col min="8449" max="8449" width="6.140625" style="4" customWidth="1"/>
    <col min="8450" max="8450" width="8.85546875" style="4" customWidth="1"/>
    <col min="8451" max="8451" width="10.140625" style="4" customWidth="1"/>
    <col min="8452" max="8452" width="9.140625" style="4" customWidth="1"/>
    <col min="8453" max="8453" width="24.5703125" style="4" customWidth="1"/>
    <col min="8454" max="8454" width="18.140625" style="4" customWidth="1"/>
    <col min="8455" max="8455" width="44" style="4" customWidth="1"/>
    <col min="8456" max="8456" width="12.42578125" style="4" customWidth="1"/>
    <col min="8457" max="8457" width="11.140625" style="4" customWidth="1"/>
    <col min="8458" max="8458" width="11" style="4" customWidth="1"/>
    <col min="8459" max="8459" width="17" style="4" customWidth="1"/>
    <col min="8460" max="8460" width="6.5703125" style="4" customWidth="1"/>
    <col min="8461" max="8461" width="6.42578125" style="4" customWidth="1"/>
    <col min="8462" max="8464" width="6" style="4" customWidth="1"/>
    <col min="8465" max="8465" width="5.140625" style="4" customWidth="1"/>
    <col min="8466" max="8466" width="6" style="4" customWidth="1"/>
    <col min="8467" max="8467" width="13.85546875" style="4" customWidth="1"/>
    <col min="8468" max="8470" width="7.28515625" style="4" customWidth="1"/>
    <col min="8471" max="8704" width="9.140625" style="4"/>
    <col min="8705" max="8705" width="6.140625" style="4" customWidth="1"/>
    <col min="8706" max="8706" width="8.85546875" style="4" customWidth="1"/>
    <col min="8707" max="8707" width="10.140625" style="4" customWidth="1"/>
    <col min="8708" max="8708" width="9.140625" style="4" customWidth="1"/>
    <col min="8709" max="8709" width="24.5703125" style="4" customWidth="1"/>
    <col min="8710" max="8710" width="18.140625" style="4" customWidth="1"/>
    <col min="8711" max="8711" width="44" style="4" customWidth="1"/>
    <col min="8712" max="8712" width="12.42578125" style="4" customWidth="1"/>
    <col min="8713" max="8713" width="11.140625" style="4" customWidth="1"/>
    <col min="8714" max="8714" width="11" style="4" customWidth="1"/>
    <col min="8715" max="8715" width="17" style="4" customWidth="1"/>
    <col min="8716" max="8716" width="6.5703125" style="4" customWidth="1"/>
    <col min="8717" max="8717" width="6.42578125" style="4" customWidth="1"/>
    <col min="8718" max="8720" width="6" style="4" customWidth="1"/>
    <col min="8721" max="8721" width="5.140625" style="4" customWidth="1"/>
    <col min="8722" max="8722" width="6" style="4" customWidth="1"/>
    <col min="8723" max="8723" width="13.85546875" style="4" customWidth="1"/>
    <col min="8724" max="8726" width="7.28515625" style="4" customWidth="1"/>
    <col min="8727" max="8960" width="9.140625" style="4"/>
    <col min="8961" max="8961" width="6.140625" style="4" customWidth="1"/>
    <col min="8962" max="8962" width="8.85546875" style="4" customWidth="1"/>
    <col min="8963" max="8963" width="10.140625" style="4" customWidth="1"/>
    <col min="8964" max="8964" width="9.140625" style="4" customWidth="1"/>
    <col min="8965" max="8965" width="24.5703125" style="4" customWidth="1"/>
    <col min="8966" max="8966" width="18.140625" style="4" customWidth="1"/>
    <col min="8967" max="8967" width="44" style="4" customWidth="1"/>
    <col min="8968" max="8968" width="12.42578125" style="4" customWidth="1"/>
    <col min="8969" max="8969" width="11.140625" style="4" customWidth="1"/>
    <col min="8970" max="8970" width="11" style="4" customWidth="1"/>
    <col min="8971" max="8971" width="17" style="4" customWidth="1"/>
    <col min="8972" max="8972" width="6.5703125" style="4" customWidth="1"/>
    <col min="8973" max="8973" width="6.42578125" style="4" customWidth="1"/>
    <col min="8974" max="8976" width="6" style="4" customWidth="1"/>
    <col min="8977" max="8977" width="5.140625" style="4" customWidth="1"/>
    <col min="8978" max="8978" width="6" style="4" customWidth="1"/>
    <col min="8979" max="8979" width="13.85546875" style="4" customWidth="1"/>
    <col min="8980" max="8982" width="7.28515625" style="4" customWidth="1"/>
    <col min="8983" max="9216" width="9.140625" style="4"/>
    <col min="9217" max="9217" width="6.140625" style="4" customWidth="1"/>
    <col min="9218" max="9218" width="8.85546875" style="4" customWidth="1"/>
    <col min="9219" max="9219" width="10.140625" style="4" customWidth="1"/>
    <col min="9220" max="9220" width="9.140625" style="4" customWidth="1"/>
    <col min="9221" max="9221" width="24.5703125" style="4" customWidth="1"/>
    <col min="9222" max="9222" width="18.140625" style="4" customWidth="1"/>
    <col min="9223" max="9223" width="44" style="4" customWidth="1"/>
    <col min="9224" max="9224" width="12.42578125" style="4" customWidth="1"/>
    <col min="9225" max="9225" width="11.140625" style="4" customWidth="1"/>
    <col min="9226" max="9226" width="11" style="4" customWidth="1"/>
    <col min="9227" max="9227" width="17" style="4" customWidth="1"/>
    <col min="9228" max="9228" width="6.5703125" style="4" customWidth="1"/>
    <col min="9229" max="9229" width="6.42578125" style="4" customWidth="1"/>
    <col min="9230" max="9232" width="6" style="4" customWidth="1"/>
    <col min="9233" max="9233" width="5.140625" style="4" customWidth="1"/>
    <col min="9234" max="9234" width="6" style="4" customWidth="1"/>
    <col min="9235" max="9235" width="13.85546875" style="4" customWidth="1"/>
    <col min="9236" max="9238" width="7.28515625" style="4" customWidth="1"/>
    <col min="9239" max="9472" width="9.140625" style="4"/>
    <col min="9473" max="9473" width="6.140625" style="4" customWidth="1"/>
    <col min="9474" max="9474" width="8.85546875" style="4" customWidth="1"/>
    <col min="9475" max="9475" width="10.140625" style="4" customWidth="1"/>
    <col min="9476" max="9476" width="9.140625" style="4" customWidth="1"/>
    <col min="9477" max="9477" width="24.5703125" style="4" customWidth="1"/>
    <col min="9478" max="9478" width="18.140625" style="4" customWidth="1"/>
    <col min="9479" max="9479" width="44" style="4" customWidth="1"/>
    <col min="9480" max="9480" width="12.42578125" style="4" customWidth="1"/>
    <col min="9481" max="9481" width="11.140625" style="4" customWidth="1"/>
    <col min="9482" max="9482" width="11" style="4" customWidth="1"/>
    <col min="9483" max="9483" width="17" style="4" customWidth="1"/>
    <col min="9484" max="9484" width="6.5703125" style="4" customWidth="1"/>
    <col min="9485" max="9485" width="6.42578125" style="4" customWidth="1"/>
    <col min="9486" max="9488" width="6" style="4" customWidth="1"/>
    <col min="9489" max="9489" width="5.140625" style="4" customWidth="1"/>
    <col min="9490" max="9490" width="6" style="4" customWidth="1"/>
    <col min="9491" max="9491" width="13.85546875" style="4" customWidth="1"/>
    <col min="9492" max="9494" width="7.28515625" style="4" customWidth="1"/>
    <col min="9495" max="9728" width="9.140625" style="4"/>
    <col min="9729" max="9729" width="6.140625" style="4" customWidth="1"/>
    <col min="9730" max="9730" width="8.85546875" style="4" customWidth="1"/>
    <col min="9731" max="9731" width="10.140625" style="4" customWidth="1"/>
    <col min="9732" max="9732" width="9.140625" style="4" customWidth="1"/>
    <col min="9733" max="9733" width="24.5703125" style="4" customWidth="1"/>
    <col min="9734" max="9734" width="18.140625" style="4" customWidth="1"/>
    <col min="9735" max="9735" width="44" style="4" customWidth="1"/>
    <col min="9736" max="9736" width="12.42578125" style="4" customWidth="1"/>
    <col min="9737" max="9737" width="11.140625" style="4" customWidth="1"/>
    <col min="9738" max="9738" width="11" style="4" customWidth="1"/>
    <col min="9739" max="9739" width="17" style="4" customWidth="1"/>
    <col min="9740" max="9740" width="6.5703125" style="4" customWidth="1"/>
    <col min="9741" max="9741" width="6.42578125" style="4" customWidth="1"/>
    <col min="9742" max="9744" width="6" style="4" customWidth="1"/>
    <col min="9745" max="9745" width="5.140625" style="4" customWidth="1"/>
    <col min="9746" max="9746" width="6" style="4" customWidth="1"/>
    <col min="9747" max="9747" width="13.85546875" style="4" customWidth="1"/>
    <col min="9748" max="9750" width="7.28515625" style="4" customWidth="1"/>
    <col min="9751" max="9984" width="9.140625" style="4"/>
    <col min="9985" max="9985" width="6.140625" style="4" customWidth="1"/>
    <col min="9986" max="9986" width="8.85546875" style="4" customWidth="1"/>
    <col min="9987" max="9987" width="10.140625" style="4" customWidth="1"/>
    <col min="9988" max="9988" width="9.140625" style="4" customWidth="1"/>
    <col min="9989" max="9989" width="24.5703125" style="4" customWidth="1"/>
    <col min="9990" max="9990" width="18.140625" style="4" customWidth="1"/>
    <col min="9991" max="9991" width="44" style="4" customWidth="1"/>
    <col min="9992" max="9992" width="12.42578125" style="4" customWidth="1"/>
    <col min="9993" max="9993" width="11.140625" style="4" customWidth="1"/>
    <col min="9994" max="9994" width="11" style="4" customWidth="1"/>
    <col min="9995" max="9995" width="17" style="4" customWidth="1"/>
    <col min="9996" max="9996" width="6.5703125" style="4" customWidth="1"/>
    <col min="9997" max="9997" width="6.42578125" style="4" customWidth="1"/>
    <col min="9998" max="10000" width="6" style="4" customWidth="1"/>
    <col min="10001" max="10001" width="5.140625" style="4" customWidth="1"/>
    <col min="10002" max="10002" width="6" style="4" customWidth="1"/>
    <col min="10003" max="10003" width="13.85546875" style="4" customWidth="1"/>
    <col min="10004" max="10006" width="7.28515625" style="4" customWidth="1"/>
    <col min="10007" max="10240" width="9.140625" style="4"/>
    <col min="10241" max="10241" width="6.140625" style="4" customWidth="1"/>
    <col min="10242" max="10242" width="8.85546875" style="4" customWidth="1"/>
    <col min="10243" max="10243" width="10.140625" style="4" customWidth="1"/>
    <col min="10244" max="10244" width="9.140625" style="4" customWidth="1"/>
    <col min="10245" max="10245" width="24.5703125" style="4" customWidth="1"/>
    <col min="10246" max="10246" width="18.140625" style="4" customWidth="1"/>
    <col min="10247" max="10247" width="44" style="4" customWidth="1"/>
    <col min="10248" max="10248" width="12.42578125" style="4" customWidth="1"/>
    <col min="10249" max="10249" width="11.140625" style="4" customWidth="1"/>
    <col min="10250" max="10250" width="11" style="4" customWidth="1"/>
    <col min="10251" max="10251" width="17" style="4" customWidth="1"/>
    <col min="10252" max="10252" width="6.5703125" style="4" customWidth="1"/>
    <col min="10253" max="10253" width="6.42578125" style="4" customWidth="1"/>
    <col min="10254" max="10256" width="6" style="4" customWidth="1"/>
    <col min="10257" max="10257" width="5.140625" style="4" customWidth="1"/>
    <col min="10258" max="10258" width="6" style="4" customWidth="1"/>
    <col min="10259" max="10259" width="13.85546875" style="4" customWidth="1"/>
    <col min="10260" max="10262" width="7.28515625" style="4" customWidth="1"/>
    <col min="10263" max="10496" width="9.140625" style="4"/>
    <col min="10497" max="10497" width="6.140625" style="4" customWidth="1"/>
    <col min="10498" max="10498" width="8.85546875" style="4" customWidth="1"/>
    <col min="10499" max="10499" width="10.140625" style="4" customWidth="1"/>
    <col min="10500" max="10500" width="9.140625" style="4" customWidth="1"/>
    <col min="10501" max="10501" width="24.5703125" style="4" customWidth="1"/>
    <col min="10502" max="10502" width="18.140625" style="4" customWidth="1"/>
    <col min="10503" max="10503" width="44" style="4" customWidth="1"/>
    <col min="10504" max="10504" width="12.42578125" style="4" customWidth="1"/>
    <col min="10505" max="10505" width="11.140625" style="4" customWidth="1"/>
    <col min="10506" max="10506" width="11" style="4" customWidth="1"/>
    <col min="10507" max="10507" width="17" style="4" customWidth="1"/>
    <col min="10508" max="10508" width="6.5703125" style="4" customWidth="1"/>
    <col min="10509" max="10509" width="6.42578125" style="4" customWidth="1"/>
    <col min="10510" max="10512" width="6" style="4" customWidth="1"/>
    <col min="10513" max="10513" width="5.140625" style="4" customWidth="1"/>
    <col min="10514" max="10514" width="6" style="4" customWidth="1"/>
    <col min="10515" max="10515" width="13.85546875" style="4" customWidth="1"/>
    <col min="10516" max="10518" width="7.28515625" style="4" customWidth="1"/>
    <col min="10519" max="10752" width="9.140625" style="4"/>
    <col min="10753" max="10753" width="6.140625" style="4" customWidth="1"/>
    <col min="10754" max="10754" width="8.85546875" style="4" customWidth="1"/>
    <col min="10755" max="10755" width="10.140625" style="4" customWidth="1"/>
    <col min="10756" max="10756" width="9.140625" style="4" customWidth="1"/>
    <col min="10757" max="10757" width="24.5703125" style="4" customWidth="1"/>
    <col min="10758" max="10758" width="18.140625" style="4" customWidth="1"/>
    <col min="10759" max="10759" width="44" style="4" customWidth="1"/>
    <col min="10760" max="10760" width="12.42578125" style="4" customWidth="1"/>
    <col min="10761" max="10761" width="11.140625" style="4" customWidth="1"/>
    <col min="10762" max="10762" width="11" style="4" customWidth="1"/>
    <col min="10763" max="10763" width="17" style="4" customWidth="1"/>
    <col min="10764" max="10764" width="6.5703125" style="4" customWidth="1"/>
    <col min="10765" max="10765" width="6.42578125" style="4" customWidth="1"/>
    <col min="10766" max="10768" width="6" style="4" customWidth="1"/>
    <col min="10769" max="10769" width="5.140625" style="4" customWidth="1"/>
    <col min="10770" max="10770" width="6" style="4" customWidth="1"/>
    <col min="10771" max="10771" width="13.85546875" style="4" customWidth="1"/>
    <col min="10772" max="10774" width="7.28515625" style="4" customWidth="1"/>
    <col min="10775" max="11008" width="9.140625" style="4"/>
    <col min="11009" max="11009" width="6.140625" style="4" customWidth="1"/>
    <col min="11010" max="11010" width="8.85546875" style="4" customWidth="1"/>
    <col min="11011" max="11011" width="10.140625" style="4" customWidth="1"/>
    <col min="11012" max="11012" width="9.140625" style="4" customWidth="1"/>
    <col min="11013" max="11013" width="24.5703125" style="4" customWidth="1"/>
    <col min="11014" max="11014" width="18.140625" style="4" customWidth="1"/>
    <col min="11015" max="11015" width="44" style="4" customWidth="1"/>
    <col min="11016" max="11016" width="12.42578125" style="4" customWidth="1"/>
    <col min="11017" max="11017" width="11.140625" style="4" customWidth="1"/>
    <col min="11018" max="11018" width="11" style="4" customWidth="1"/>
    <col min="11019" max="11019" width="17" style="4" customWidth="1"/>
    <col min="11020" max="11020" width="6.5703125" style="4" customWidth="1"/>
    <col min="11021" max="11021" width="6.42578125" style="4" customWidth="1"/>
    <col min="11022" max="11024" width="6" style="4" customWidth="1"/>
    <col min="11025" max="11025" width="5.140625" style="4" customWidth="1"/>
    <col min="11026" max="11026" width="6" style="4" customWidth="1"/>
    <col min="11027" max="11027" width="13.85546875" style="4" customWidth="1"/>
    <col min="11028" max="11030" width="7.28515625" style="4" customWidth="1"/>
    <col min="11031" max="11264" width="9.140625" style="4"/>
    <col min="11265" max="11265" width="6.140625" style="4" customWidth="1"/>
    <col min="11266" max="11266" width="8.85546875" style="4" customWidth="1"/>
    <col min="11267" max="11267" width="10.140625" style="4" customWidth="1"/>
    <col min="11268" max="11268" width="9.140625" style="4" customWidth="1"/>
    <col min="11269" max="11269" width="24.5703125" style="4" customWidth="1"/>
    <col min="11270" max="11270" width="18.140625" style="4" customWidth="1"/>
    <col min="11271" max="11271" width="44" style="4" customWidth="1"/>
    <col min="11272" max="11272" width="12.42578125" style="4" customWidth="1"/>
    <col min="11273" max="11273" width="11.140625" style="4" customWidth="1"/>
    <col min="11274" max="11274" width="11" style="4" customWidth="1"/>
    <col min="11275" max="11275" width="17" style="4" customWidth="1"/>
    <col min="11276" max="11276" width="6.5703125" style="4" customWidth="1"/>
    <col min="11277" max="11277" width="6.42578125" style="4" customWidth="1"/>
    <col min="11278" max="11280" width="6" style="4" customWidth="1"/>
    <col min="11281" max="11281" width="5.140625" style="4" customWidth="1"/>
    <col min="11282" max="11282" width="6" style="4" customWidth="1"/>
    <col min="11283" max="11283" width="13.85546875" style="4" customWidth="1"/>
    <col min="11284" max="11286" width="7.28515625" style="4" customWidth="1"/>
    <col min="11287" max="11520" width="9.140625" style="4"/>
    <col min="11521" max="11521" width="6.140625" style="4" customWidth="1"/>
    <col min="11522" max="11522" width="8.85546875" style="4" customWidth="1"/>
    <col min="11523" max="11523" width="10.140625" style="4" customWidth="1"/>
    <col min="11524" max="11524" width="9.140625" style="4" customWidth="1"/>
    <col min="11525" max="11525" width="24.5703125" style="4" customWidth="1"/>
    <col min="11526" max="11526" width="18.140625" style="4" customWidth="1"/>
    <col min="11527" max="11527" width="44" style="4" customWidth="1"/>
    <col min="11528" max="11528" width="12.42578125" style="4" customWidth="1"/>
    <col min="11529" max="11529" width="11.140625" style="4" customWidth="1"/>
    <col min="11530" max="11530" width="11" style="4" customWidth="1"/>
    <col min="11531" max="11531" width="17" style="4" customWidth="1"/>
    <col min="11532" max="11532" width="6.5703125" style="4" customWidth="1"/>
    <col min="11533" max="11533" width="6.42578125" style="4" customWidth="1"/>
    <col min="11534" max="11536" width="6" style="4" customWidth="1"/>
    <col min="11537" max="11537" width="5.140625" style="4" customWidth="1"/>
    <col min="11538" max="11538" width="6" style="4" customWidth="1"/>
    <col min="11539" max="11539" width="13.85546875" style="4" customWidth="1"/>
    <col min="11540" max="11542" width="7.28515625" style="4" customWidth="1"/>
    <col min="11543" max="11776" width="9.140625" style="4"/>
    <col min="11777" max="11777" width="6.140625" style="4" customWidth="1"/>
    <col min="11778" max="11778" width="8.85546875" style="4" customWidth="1"/>
    <col min="11779" max="11779" width="10.140625" style="4" customWidth="1"/>
    <col min="11780" max="11780" width="9.140625" style="4" customWidth="1"/>
    <col min="11781" max="11781" width="24.5703125" style="4" customWidth="1"/>
    <col min="11782" max="11782" width="18.140625" style="4" customWidth="1"/>
    <col min="11783" max="11783" width="44" style="4" customWidth="1"/>
    <col min="11784" max="11784" width="12.42578125" style="4" customWidth="1"/>
    <col min="11785" max="11785" width="11.140625" style="4" customWidth="1"/>
    <col min="11786" max="11786" width="11" style="4" customWidth="1"/>
    <col min="11787" max="11787" width="17" style="4" customWidth="1"/>
    <col min="11788" max="11788" width="6.5703125" style="4" customWidth="1"/>
    <col min="11789" max="11789" width="6.42578125" style="4" customWidth="1"/>
    <col min="11790" max="11792" width="6" style="4" customWidth="1"/>
    <col min="11793" max="11793" width="5.140625" style="4" customWidth="1"/>
    <col min="11794" max="11794" width="6" style="4" customWidth="1"/>
    <col min="11795" max="11795" width="13.85546875" style="4" customWidth="1"/>
    <col min="11796" max="11798" width="7.28515625" style="4" customWidth="1"/>
    <col min="11799" max="12032" width="9.140625" style="4"/>
    <col min="12033" max="12033" width="6.140625" style="4" customWidth="1"/>
    <col min="12034" max="12034" width="8.85546875" style="4" customWidth="1"/>
    <col min="12035" max="12035" width="10.140625" style="4" customWidth="1"/>
    <col min="12036" max="12036" width="9.140625" style="4" customWidth="1"/>
    <col min="12037" max="12037" width="24.5703125" style="4" customWidth="1"/>
    <col min="12038" max="12038" width="18.140625" style="4" customWidth="1"/>
    <col min="12039" max="12039" width="44" style="4" customWidth="1"/>
    <col min="12040" max="12040" width="12.42578125" style="4" customWidth="1"/>
    <col min="12041" max="12041" width="11.140625" style="4" customWidth="1"/>
    <col min="12042" max="12042" width="11" style="4" customWidth="1"/>
    <col min="12043" max="12043" width="17" style="4" customWidth="1"/>
    <col min="12044" max="12044" width="6.5703125" style="4" customWidth="1"/>
    <col min="12045" max="12045" width="6.42578125" style="4" customWidth="1"/>
    <col min="12046" max="12048" width="6" style="4" customWidth="1"/>
    <col min="12049" max="12049" width="5.140625" style="4" customWidth="1"/>
    <col min="12050" max="12050" width="6" style="4" customWidth="1"/>
    <col min="12051" max="12051" width="13.85546875" style="4" customWidth="1"/>
    <col min="12052" max="12054" width="7.28515625" style="4" customWidth="1"/>
    <col min="12055" max="12288" width="9.140625" style="4"/>
    <col min="12289" max="12289" width="6.140625" style="4" customWidth="1"/>
    <col min="12290" max="12290" width="8.85546875" style="4" customWidth="1"/>
    <col min="12291" max="12291" width="10.140625" style="4" customWidth="1"/>
    <col min="12292" max="12292" width="9.140625" style="4" customWidth="1"/>
    <col min="12293" max="12293" width="24.5703125" style="4" customWidth="1"/>
    <col min="12294" max="12294" width="18.140625" style="4" customWidth="1"/>
    <col min="12295" max="12295" width="44" style="4" customWidth="1"/>
    <col min="12296" max="12296" width="12.42578125" style="4" customWidth="1"/>
    <col min="12297" max="12297" width="11.140625" style="4" customWidth="1"/>
    <col min="12298" max="12298" width="11" style="4" customWidth="1"/>
    <col min="12299" max="12299" width="17" style="4" customWidth="1"/>
    <col min="12300" max="12300" width="6.5703125" style="4" customWidth="1"/>
    <col min="12301" max="12301" width="6.42578125" style="4" customWidth="1"/>
    <col min="12302" max="12304" width="6" style="4" customWidth="1"/>
    <col min="12305" max="12305" width="5.140625" style="4" customWidth="1"/>
    <col min="12306" max="12306" width="6" style="4" customWidth="1"/>
    <col min="12307" max="12307" width="13.85546875" style="4" customWidth="1"/>
    <col min="12308" max="12310" width="7.28515625" style="4" customWidth="1"/>
    <col min="12311" max="12544" width="9.140625" style="4"/>
    <col min="12545" max="12545" width="6.140625" style="4" customWidth="1"/>
    <col min="12546" max="12546" width="8.85546875" style="4" customWidth="1"/>
    <col min="12547" max="12547" width="10.140625" style="4" customWidth="1"/>
    <col min="12548" max="12548" width="9.140625" style="4" customWidth="1"/>
    <col min="12549" max="12549" width="24.5703125" style="4" customWidth="1"/>
    <col min="12550" max="12550" width="18.140625" style="4" customWidth="1"/>
    <col min="12551" max="12551" width="44" style="4" customWidth="1"/>
    <col min="12552" max="12552" width="12.42578125" style="4" customWidth="1"/>
    <col min="12553" max="12553" width="11.140625" style="4" customWidth="1"/>
    <col min="12554" max="12554" width="11" style="4" customWidth="1"/>
    <col min="12555" max="12555" width="17" style="4" customWidth="1"/>
    <col min="12556" max="12556" width="6.5703125" style="4" customWidth="1"/>
    <col min="12557" max="12557" width="6.42578125" style="4" customWidth="1"/>
    <col min="12558" max="12560" width="6" style="4" customWidth="1"/>
    <col min="12561" max="12561" width="5.140625" style="4" customWidth="1"/>
    <col min="12562" max="12562" width="6" style="4" customWidth="1"/>
    <col min="12563" max="12563" width="13.85546875" style="4" customWidth="1"/>
    <col min="12564" max="12566" width="7.28515625" style="4" customWidth="1"/>
    <col min="12567" max="12800" width="9.140625" style="4"/>
    <col min="12801" max="12801" width="6.140625" style="4" customWidth="1"/>
    <col min="12802" max="12802" width="8.85546875" style="4" customWidth="1"/>
    <col min="12803" max="12803" width="10.140625" style="4" customWidth="1"/>
    <col min="12804" max="12804" width="9.140625" style="4" customWidth="1"/>
    <col min="12805" max="12805" width="24.5703125" style="4" customWidth="1"/>
    <col min="12806" max="12806" width="18.140625" style="4" customWidth="1"/>
    <col min="12807" max="12807" width="44" style="4" customWidth="1"/>
    <col min="12808" max="12808" width="12.42578125" style="4" customWidth="1"/>
    <col min="12809" max="12809" width="11.140625" style="4" customWidth="1"/>
    <col min="12810" max="12810" width="11" style="4" customWidth="1"/>
    <col min="12811" max="12811" width="17" style="4" customWidth="1"/>
    <col min="12812" max="12812" width="6.5703125" style="4" customWidth="1"/>
    <col min="12813" max="12813" width="6.42578125" style="4" customWidth="1"/>
    <col min="12814" max="12816" width="6" style="4" customWidth="1"/>
    <col min="12817" max="12817" width="5.140625" style="4" customWidth="1"/>
    <col min="12818" max="12818" width="6" style="4" customWidth="1"/>
    <col min="12819" max="12819" width="13.85546875" style="4" customWidth="1"/>
    <col min="12820" max="12822" width="7.28515625" style="4" customWidth="1"/>
    <col min="12823" max="13056" width="9.140625" style="4"/>
    <col min="13057" max="13057" width="6.140625" style="4" customWidth="1"/>
    <col min="13058" max="13058" width="8.85546875" style="4" customWidth="1"/>
    <col min="13059" max="13059" width="10.140625" style="4" customWidth="1"/>
    <col min="13060" max="13060" width="9.140625" style="4" customWidth="1"/>
    <col min="13061" max="13061" width="24.5703125" style="4" customWidth="1"/>
    <col min="13062" max="13062" width="18.140625" style="4" customWidth="1"/>
    <col min="13063" max="13063" width="44" style="4" customWidth="1"/>
    <col min="13064" max="13064" width="12.42578125" style="4" customWidth="1"/>
    <col min="13065" max="13065" width="11.140625" style="4" customWidth="1"/>
    <col min="13066" max="13066" width="11" style="4" customWidth="1"/>
    <col min="13067" max="13067" width="17" style="4" customWidth="1"/>
    <col min="13068" max="13068" width="6.5703125" style="4" customWidth="1"/>
    <col min="13069" max="13069" width="6.42578125" style="4" customWidth="1"/>
    <col min="13070" max="13072" width="6" style="4" customWidth="1"/>
    <col min="13073" max="13073" width="5.140625" style="4" customWidth="1"/>
    <col min="13074" max="13074" width="6" style="4" customWidth="1"/>
    <col min="13075" max="13075" width="13.85546875" style="4" customWidth="1"/>
    <col min="13076" max="13078" width="7.28515625" style="4" customWidth="1"/>
    <col min="13079" max="13312" width="9.140625" style="4"/>
    <col min="13313" max="13313" width="6.140625" style="4" customWidth="1"/>
    <col min="13314" max="13314" width="8.85546875" style="4" customWidth="1"/>
    <col min="13315" max="13315" width="10.140625" style="4" customWidth="1"/>
    <col min="13316" max="13316" width="9.140625" style="4" customWidth="1"/>
    <col min="13317" max="13317" width="24.5703125" style="4" customWidth="1"/>
    <col min="13318" max="13318" width="18.140625" style="4" customWidth="1"/>
    <col min="13319" max="13319" width="44" style="4" customWidth="1"/>
    <col min="13320" max="13320" width="12.42578125" style="4" customWidth="1"/>
    <col min="13321" max="13321" width="11.140625" style="4" customWidth="1"/>
    <col min="13322" max="13322" width="11" style="4" customWidth="1"/>
    <col min="13323" max="13323" width="17" style="4" customWidth="1"/>
    <col min="13324" max="13324" width="6.5703125" style="4" customWidth="1"/>
    <col min="13325" max="13325" width="6.42578125" style="4" customWidth="1"/>
    <col min="13326" max="13328" width="6" style="4" customWidth="1"/>
    <col min="13329" max="13329" width="5.140625" style="4" customWidth="1"/>
    <col min="13330" max="13330" width="6" style="4" customWidth="1"/>
    <col min="13331" max="13331" width="13.85546875" style="4" customWidth="1"/>
    <col min="13332" max="13334" width="7.28515625" style="4" customWidth="1"/>
    <col min="13335" max="13568" width="9.140625" style="4"/>
    <col min="13569" max="13569" width="6.140625" style="4" customWidth="1"/>
    <col min="13570" max="13570" width="8.85546875" style="4" customWidth="1"/>
    <col min="13571" max="13571" width="10.140625" style="4" customWidth="1"/>
    <col min="13572" max="13572" width="9.140625" style="4" customWidth="1"/>
    <col min="13573" max="13573" width="24.5703125" style="4" customWidth="1"/>
    <col min="13574" max="13574" width="18.140625" style="4" customWidth="1"/>
    <col min="13575" max="13575" width="44" style="4" customWidth="1"/>
    <col min="13576" max="13576" width="12.42578125" style="4" customWidth="1"/>
    <col min="13577" max="13577" width="11.140625" style="4" customWidth="1"/>
    <col min="13578" max="13578" width="11" style="4" customWidth="1"/>
    <col min="13579" max="13579" width="17" style="4" customWidth="1"/>
    <col min="13580" max="13580" width="6.5703125" style="4" customWidth="1"/>
    <col min="13581" max="13581" width="6.42578125" style="4" customWidth="1"/>
    <col min="13582" max="13584" width="6" style="4" customWidth="1"/>
    <col min="13585" max="13585" width="5.140625" style="4" customWidth="1"/>
    <col min="13586" max="13586" width="6" style="4" customWidth="1"/>
    <col min="13587" max="13587" width="13.85546875" style="4" customWidth="1"/>
    <col min="13588" max="13590" width="7.28515625" style="4" customWidth="1"/>
    <col min="13591" max="13824" width="9.140625" style="4"/>
    <col min="13825" max="13825" width="6.140625" style="4" customWidth="1"/>
    <col min="13826" max="13826" width="8.85546875" style="4" customWidth="1"/>
    <col min="13827" max="13827" width="10.140625" style="4" customWidth="1"/>
    <col min="13828" max="13828" width="9.140625" style="4" customWidth="1"/>
    <col min="13829" max="13829" width="24.5703125" style="4" customWidth="1"/>
    <col min="13830" max="13830" width="18.140625" style="4" customWidth="1"/>
    <col min="13831" max="13831" width="44" style="4" customWidth="1"/>
    <col min="13832" max="13832" width="12.42578125" style="4" customWidth="1"/>
    <col min="13833" max="13833" width="11.140625" style="4" customWidth="1"/>
    <col min="13834" max="13834" width="11" style="4" customWidth="1"/>
    <col min="13835" max="13835" width="17" style="4" customWidth="1"/>
    <col min="13836" max="13836" width="6.5703125" style="4" customWidth="1"/>
    <col min="13837" max="13837" width="6.42578125" style="4" customWidth="1"/>
    <col min="13838" max="13840" width="6" style="4" customWidth="1"/>
    <col min="13841" max="13841" width="5.140625" style="4" customWidth="1"/>
    <col min="13842" max="13842" width="6" style="4" customWidth="1"/>
    <col min="13843" max="13843" width="13.85546875" style="4" customWidth="1"/>
    <col min="13844" max="13846" width="7.28515625" style="4" customWidth="1"/>
    <col min="13847" max="14080" width="9.140625" style="4"/>
    <col min="14081" max="14081" width="6.140625" style="4" customWidth="1"/>
    <col min="14082" max="14082" width="8.85546875" style="4" customWidth="1"/>
    <col min="14083" max="14083" width="10.140625" style="4" customWidth="1"/>
    <col min="14084" max="14084" width="9.140625" style="4" customWidth="1"/>
    <col min="14085" max="14085" width="24.5703125" style="4" customWidth="1"/>
    <col min="14086" max="14086" width="18.140625" style="4" customWidth="1"/>
    <col min="14087" max="14087" width="44" style="4" customWidth="1"/>
    <col min="14088" max="14088" width="12.42578125" style="4" customWidth="1"/>
    <col min="14089" max="14089" width="11.140625" style="4" customWidth="1"/>
    <col min="14090" max="14090" width="11" style="4" customWidth="1"/>
    <col min="14091" max="14091" width="17" style="4" customWidth="1"/>
    <col min="14092" max="14092" width="6.5703125" style="4" customWidth="1"/>
    <col min="14093" max="14093" width="6.42578125" style="4" customWidth="1"/>
    <col min="14094" max="14096" width="6" style="4" customWidth="1"/>
    <col min="14097" max="14097" width="5.140625" style="4" customWidth="1"/>
    <col min="14098" max="14098" width="6" style="4" customWidth="1"/>
    <col min="14099" max="14099" width="13.85546875" style="4" customWidth="1"/>
    <col min="14100" max="14102" width="7.28515625" style="4" customWidth="1"/>
    <col min="14103" max="14336" width="9.140625" style="4"/>
    <col min="14337" max="14337" width="6.140625" style="4" customWidth="1"/>
    <col min="14338" max="14338" width="8.85546875" style="4" customWidth="1"/>
    <col min="14339" max="14339" width="10.140625" style="4" customWidth="1"/>
    <col min="14340" max="14340" width="9.140625" style="4" customWidth="1"/>
    <col min="14341" max="14341" width="24.5703125" style="4" customWidth="1"/>
    <col min="14342" max="14342" width="18.140625" style="4" customWidth="1"/>
    <col min="14343" max="14343" width="44" style="4" customWidth="1"/>
    <col min="14344" max="14344" width="12.42578125" style="4" customWidth="1"/>
    <col min="14345" max="14345" width="11.140625" style="4" customWidth="1"/>
    <col min="14346" max="14346" width="11" style="4" customWidth="1"/>
    <col min="14347" max="14347" width="17" style="4" customWidth="1"/>
    <col min="14348" max="14348" width="6.5703125" style="4" customWidth="1"/>
    <col min="14349" max="14349" width="6.42578125" style="4" customWidth="1"/>
    <col min="14350" max="14352" width="6" style="4" customWidth="1"/>
    <col min="14353" max="14353" width="5.140625" style="4" customWidth="1"/>
    <col min="14354" max="14354" width="6" style="4" customWidth="1"/>
    <col min="14355" max="14355" width="13.85546875" style="4" customWidth="1"/>
    <col min="14356" max="14358" width="7.28515625" style="4" customWidth="1"/>
    <col min="14359" max="14592" width="9.140625" style="4"/>
    <col min="14593" max="14593" width="6.140625" style="4" customWidth="1"/>
    <col min="14594" max="14594" width="8.85546875" style="4" customWidth="1"/>
    <col min="14595" max="14595" width="10.140625" style="4" customWidth="1"/>
    <col min="14596" max="14596" width="9.140625" style="4" customWidth="1"/>
    <col min="14597" max="14597" width="24.5703125" style="4" customWidth="1"/>
    <col min="14598" max="14598" width="18.140625" style="4" customWidth="1"/>
    <col min="14599" max="14599" width="44" style="4" customWidth="1"/>
    <col min="14600" max="14600" width="12.42578125" style="4" customWidth="1"/>
    <col min="14601" max="14601" width="11.140625" style="4" customWidth="1"/>
    <col min="14602" max="14602" width="11" style="4" customWidth="1"/>
    <col min="14603" max="14603" width="17" style="4" customWidth="1"/>
    <col min="14604" max="14604" width="6.5703125" style="4" customWidth="1"/>
    <col min="14605" max="14605" width="6.42578125" style="4" customWidth="1"/>
    <col min="14606" max="14608" width="6" style="4" customWidth="1"/>
    <col min="14609" max="14609" width="5.140625" style="4" customWidth="1"/>
    <col min="14610" max="14610" width="6" style="4" customWidth="1"/>
    <col min="14611" max="14611" width="13.85546875" style="4" customWidth="1"/>
    <col min="14612" max="14614" width="7.28515625" style="4" customWidth="1"/>
    <col min="14615" max="14848" width="9.140625" style="4"/>
    <col min="14849" max="14849" width="6.140625" style="4" customWidth="1"/>
    <col min="14850" max="14850" width="8.85546875" style="4" customWidth="1"/>
    <col min="14851" max="14851" width="10.140625" style="4" customWidth="1"/>
    <col min="14852" max="14852" width="9.140625" style="4" customWidth="1"/>
    <col min="14853" max="14853" width="24.5703125" style="4" customWidth="1"/>
    <col min="14854" max="14854" width="18.140625" style="4" customWidth="1"/>
    <col min="14855" max="14855" width="44" style="4" customWidth="1"/>
    <col min="14856" max="14856" width="12.42578125" style="4" customWidth="1"/>
    <col min="14857" max="14857" width="11.140625" style="4" customWidth="1"/>
    <col min="14858" max="14858" width="11" style="4" customWidth="1"/>
    <col min="14859" max="14859" width="17" style="4" customWidth="1"/>
    <col min="14860" max="14860" width="6.5703125" style="4" customWidth="1"/>
    <col min="14861" max="14861" width="6.42578125" style="4" customWidth="1"/>
    <col min="14862" max="14864" width="6" style="4" customWidth="1"/>
    <col min="14865" max="14865" width="5.140625" style="4" customWidth="1"/>
    <col min="14866" max="14866" width="6" style="4" customWidth="1"/>
    <col min="14867" max="14867" width="13.85546875" style="4" customWidth="1"/>
    <col min="14868" max="14870" width="7.28515625" style="4" customWidth="1"/>
    <col min="14871" max="15104" width="9.140625" style="4"/>
    <col min="15105" max="15105" width="6.140625" style="4" customWidth="1"/>
    <col min="15106" max="15106" width="8.85546875" style="4" customWidth="1"/>
    <col min="15107" max="15107" width="10.140625" style="4" customWidth="1"/>
    <col min="15108" max="15108" width="9.140625" style="4" customWidth="1"/>
    <col min="15109" max="15109" width="24.5703125" style="4" customWidth="1"/>
    <col min="15110" max="15110" width="18.140625" style="4" customWidth="1"/>
    <col min="15111" max="15111" width="44" style="4" customWidth="1"/>
    <col min="15112" max="15112" width="12.42578125" style="4" customWidth="1"/>
    <col min="15113" max="15113" width="11.140625" style="4" customWidth="1"/>
    <col min="15114" max="15114" width="11" style="4" customWidth="1"/>
    <col min="15115" max="15115" width="17" style="4" customWidth="1"/>
    <col min="15116" max="15116" width="6.5703125" style="4" customWidth="1"/>
    <col min="15117" max="15117" width="6.42578125" style="4" customWidth="1"/>
    <col min="15118" max="15120" width="6" style="4" customWidth="1"/>
    <col min="15121" max="15121" width="5.140625" style="4" customWidth="1"/>
    <col min="15122" max="15122" width="6" style="4" customWidth="1"/>
    <col min="15123" max="15123" width="13.85546875" style="4" customWidth="1"/>
    <col min="15124" max="15126" width="7.28515625" style="4" customWidth="1"/>
    <col min="15127" max="15360" width="9.140625" style="4"/>
    <col min="15361" max="15361" width="6.140625" style="4" customWidth="1"/>
    <col min="15362" max="15362" width="8.85546875" style="4" customWidth="1"/>
    <col min="15363" max="15363" width="10.140625" style="4" customWidth="1"/>
    <col min="15364" max="15364" width="9.140625" style="4" customWidth="1"/>
    <col min="15365" max="15365" width="24.5703125" style="4" customWidth="1"/>
    <col min="15366" max="15366" width="18.140625" style="4" customWidth="1"/>
    <col min="15367" max="15367" width="44" style="4" customWidth="1"/>
    <col min="15368" max="15368" width="12.42578125" style="4" customWidth="1"/>
    <col min="15369" max="15369" width="11.140625" style="4" customWidth="1"/>
    <col min="15370" max="15370" width="11" style="4" customWidth="1"/>
    <col min="15371" max="15371" width="17" style="4" customWidth="1"/>
    <col min="15372" max="15372" width="6.5703125" style="4" customWidth="1"/>
    <col min="15373" max="15373" width="6.42578125" style="4" customWidth="1"/>
    <col min="15374" max="15376" width="6" style="4" customWidth="1"/>
    <col min="15377" max="15377" width="5.140625" style="4" customWidth="1"/>
    <col min="15378" max="15378" width="6" style="4" customWidth="1"/>
    <col min="15379" max="15379" width="13.85546875" style="4" customWidth="1"/>
    <col min="15380" max="15382" width="7.28515625" style="4" customWidth="1"/>
    <col min="15383" max="15616" width="9.140625" style="4"/>
    <col min="15617" max="15617" width="6.140625" style="4" customWidth="1"/>
    <col min="15618" max="15618" width="8.85546875" style="4" customWidth="1"/>
    <col min="15619" max="15619" width="10.140625" style="4" customWidth="1"/>
    <col min="15620" max="15620" width="9.140625" style="4" customWidth="1"/>
    <col min="15621" max="15621" width="24.5703125" style="4" customWidth="1"/>
    <col min="15622" max="15622" width="18.140625" style="4" customWidth="1"/>
    <col min="15623" max="15623" width="44" style="4" customWidth="1"/>
    <col min="15624" max="15624" width="12.42578125" style="4" customWidth="1"/>
    <col min="15625" max="15625" width="11.140625" style="4" customWidth="1"/>
    <col min="15626" max="15626" width="11" style="4" customWidth="1"/>
    <col min="15627" max="15627" width="17" style="4" customWidth="1"/>
    <col min="15628" max="15628" width="6.5703125" style="4" customWidth="1"/>
    <col min="15629" max="15629" width="6.42578125" style="4" customWidth="1"/>
    <col min="15630" max="15632" width="6" style="4" customWidth="1"/>
    <col min="15633" max="15633" width="5.140625" style="4" customWidth="1"/>
    <col min="15634" max="15634" width="6" style="4" customWidth="1"/>
    <col min="15635" max="15635" width="13.85546875" style="4" customWidth="1"/>
    <col min="15636" max="15638" width="7.28515625" style="4" customWidth="1"/>
    <col min="15639" max="15872" width="9.140625" style="4"/>
    <col min="15873" max="15873" width="6.140625" style="4" customWidth="1"/>
    <col min="15874" max="15874" width="8.85546875" style="4" customWidth="1"/>
    <col min="15875" max="15875" width="10.140625" style="4" customWidth="1"/>
    <col min="15876" max="15876" width="9.140625" style="4" customWidth="1"/>
    <col min="15877" max="15877" width="24.5703125" style="4" customWidth="1"/>
    <col min="15878" max="15878" width="18.140625" style="4" customWidth="1"/>
    <col min="15879" max="15879" width="44" style="4" customWidth="1"/>
    <col min="15880" max="15880" width="12.42578125" style="4" customWidth="1"/>
    <col min="15881" max="15881" width="11.140625" style="4" customWidth="1"/>
    <col min="15882" max="15882" width="11" style="4" customWidth="1"/>
    <col min="15883" max="15883" width="17" style="4" customWidth="1"/>
    <col min="15884" max="15884" width="6.5703125" style="4" customWidth="1"/>
    <col min="15885" max="15885" width="6.42578125" style="4" customWidth="1"/>
    <col min="15886" max="15888" width="6" style="4" customWidth="1"/>
    <col min="15889" max="15889" width="5.140625" style="4" customWidth="1"/>
    <col min="15890" max="15890" width="6" style="4" customWidth="1"/>
    <col min="15891" max="15891" width="13.85546875" style="4" customWidth="1"/>
    <col min="15892" max="15894" width="7.28515625" style="4" customWidth="1"/>
    <col min="15895" max="16128" width="9.140625" style="4"/>
    <col min="16129" max="16129" width="6.140625" style="4" customWidth="1"/>
    <col min="16130" max="16130" width="8.85546875" style="4" customWidth="1"/>
    <col min="16131" max="16131" width="10.140625" style="4" customWidth="1"/>
    <col min="16132" max="16132" width="9.140625" style="4" customWidth="1"/>
    <col min="16133" max="16133" width="24.5703125" style="4" customWidth="1"/>
    <col min="16134" max="16134" width="18.140625" style="4" customWidth="1"/>
    <col min="16135" max="16135" width="44" style="4" customWidth="1"/>
    <col min="16136" max="16136" width="12.42578125" style="4" customWidth="1"/>
    <col min="16137" max="16137" width="11.140625" style="4" customWidth="1"/>
    <col min="16138" max="16138" width="11" style="4" customWidth="1"/>
    <col min="16139" max="16139" width="17" style="4" customWidth="1"/>
    <col min="16140" max="16140" width="6.5703125" style="4" customWidth="1"/>
    <col min="16141" max="16141" width="6.42578125" style="4" customWidth="1"/>
    <col min="16142" max="16144" width="6" style="4" customWidth="1"/>
    <col min="16145" max="16145" width="5.140625" style="4" customWidth="1"/>
    <col min="16146" max="16146" width="6" style="4" customWidth="1"/>
    <col min="16147" max="16147" width="13.85546875" style="4" customWidth="1"/>
    <col min="16148" max="16150" width="7.28515625" style="4" customWidth="1"/>
    <col min="16151" max="16384" width="9.140625" style="4"/>
  </cols>
  <sheetData>
    <row r="1" spans="1:23" ht="18">
      <c r="A1" s="1"/>
      <c r="B1" s="124" t="str">
        <f>"UE Conformance Test Aspects - LTE 2.6 GHz FDD SDL band (2570-2620 MHz) and LTE Carrier Aggregation (2DL/1UL) with Band 3 for Region 1 (Band 69)"</f>
        <v>UE Conformance Test Aspects - LTE 2.6 GHz FDD SDL band (2570-2620 MHz) and LTE Carrier Aggregation (2DL/1UL) with Band 3 for Region 1 (Band 69)</v>
      </c>
      <c r="C1" s="124"/>
      <c r="D1" s="124"/>
      <c r="E1" s="124"/>
      <c r="F1" s="124"/>
      <c r="G1" s="124"/>
      <c r="H1" s="124"/>
      <c r="I1" s="124"/>
      <c r="J1" s="124"/>
      <c r="K1" s="124"/>
      <c r="L1" s="124"/>
      <c r="M1" s="124"/>
      <c r="N1" s="124"/>
      <c r="O1" s="124"/>
      <c r="P1" s="124"/>
      <c r="Q1" s="124"/>
      <c r="R1" s="124"/>
      <c r="S1" s="124"/>
    </row>
    <row r="2" spans="1:23" ht="20.25">
      <c r="A2" s="1"/>
      <c r="B2" s="125" t="s">
        <v>169</v>
      </c>
      <c r="C2" s="125"/>
      <c r="D2" s="125"/>
      <c r="E2" s="126" t="s">
        <v>170</v>
      </c>
      <c r="F2" s="127"/>
      <c r="G2" s="127"/>
      <c r="H2" s="127"/>
      <c r="I2" s="127"/>
      <c r="J2" s="127"/>
      <c r="K2" s="127"/>
      <c r="L2" s="127"/>
      <c r="M2" s="127"/>
      <c r="N2" s="127"/>
      <c r="O2" s="127"/>
      <c r="P2" s="127"/>
      <c r="Q2" s="127"/>
      <c r="R2" s="127"/>
      <c r="S2" s="128"/>
      <c r="T2" s="138" t="s">
        <v>0</v>
      </c>
      <c r="U2" s="138"/>
      <c r="V2" s="138"/>
      <c r="W2" s="5"/>
    </row>
    <row r="3" spans="1:23">
      <c r="A3" s="1"/>
      <c r="B3" s="129" t="s">
        <v>1</v>
      </c>
      <c r="C3" s="129"/>
      <c r="D3" s="129"/>
      <c r="E3" s="130" t="s">
        <v>165</v>
      </c>
      <c r="F3" s="131"/>
      <c r="G3" s="131"/>
      <c r="H3" s="131"/>
      <c r="I3" s="131"/>
      <c r="J3" s="131"/>
      <c r="K3" s="131"/>
      <c r="L3" s="131"/>
      <c r="M3" s="131"/>
      <c r="N3" s="131"/>
      <c r="O3" s="131"/>
      <c r="P3" s="131"/>
      <c r="Q3" s="131"/>
      <c r="R3" s="131"/>
      <c r="S3" s="132"/>
      <c r="T3" s="138"/>
      <c r="U3" s="138"/>
      <c r="V3" s="138"/>
      <c r="W3" s="5"/>
    </row>
    <row r="4" spans="1:23">
      <c r="A4" s="1"/>
      <c r="B4" s="129" t="s">
        <v>2</v>
      </c>
      <c r="C4" s="129"/>
      <c r="D4" s="129"/>
      <c r="E4" s="130" t="s">
        <v>166</v>
      </c>
      <c r="F4" s="131"/>
      <c r="G4" s="131"/>
      <c r="H4" s="131"/>
      <c r="I4" s="131"/>
      <c r="J4" s="131"/>
      <c r="K4" s="131"/>
      <c r="L4" s="131"/>
      <c r="M4" s="131"/>
      <c r="N4" s="131"/>
      <c r="O4" s="131"/>
      <c r="P4" s="131"/>
      <c r="Q4" s="131"/>
      <c r="R4" s="131"/>
      <c r="S4" s="132"/>
      <c r="T4" s="138"/>
      <c r="U4" s="138"/>
      <c r="V4" s="138"/>
    </row>
    <row r="5" spans="1:23">
      <c r="A5" s="1"/>
      <c r="B5" s="129" t="s">
        <v>3</v>
      </c>
      <c r="C5" s="129"/>
      <c r="D5" s="129"/>
      <c r="E5" s="130" t="s">
        <v>171</v>
      </c>
      <c r="F5" s="131"/>
      <c r="G5" s="131"/>
      <c r="H5" s="131"/>
      <c r="I5" s="131"/>
      <c r="J5" s="131"/>
      <c r="K5" s="131"/>
      <c r="L5" s="131"/>
      <c r="M5" s="131"/>
      <c r="N5" s="131"/>
      <c r="O5" s="131"/>
      <c r="P5" s="131"/>
      <c r="Q5" s="131"/>
      <c r="R5" s="131"/>
      <c r="S5" s="132"/>
      <c r="T5" s="138"/>
      <c r="U5" s="138"/>
      <c r="V5" s="138"/>
    </row>
    <row r="6" spans="1:23">
      <c r="A6" s="1"/>
      <c r="B6" s="129" t="s">
        <v>4</v>
      </c>
      <c r="C6" s="129"/>
      <c r="D6" s="129"/>
      <c r="E6" s="134" t="s">
        <v>5</v>
      </c>
      <c r="F6" s="131"/>
      <c r="G6" s="131"/>
      <c r="H6" s="131"/>
      <c r="I6" s="131"/>
      <c r="J6" s="131"/>
      <c r="K6" s="131"/>
      <c r="L6" s="131"/>
      <c r="M6" s="131"/>
      <c r="N6" s="131"/>
      <c r="O6" s="131"/>
      <c r="P6" s="131"/>
      <c r="Q6" s="131"/>
      <c r="R6" s="131"/>
      <c r="S6" s="132"/>
      <c r="T6" s="138"/>
      <c r="U6" s="138"/>
      <c r="V6" s="138"/>
    </row>
    <row r="7" spans="1:23">
      <c r="A7" s="1"/>
      <c r="B7" s="1"/>
      <c r="C7" s="1"/>
      <c r="D7" s="1"/>
      <c r="E7" s="6"/>
      <c r="F7" s="6"/>
      <c r="G7" s="6"/>
      <c r="H7" s="6"/>
      <c r="I7" s="6"/>
      <c r="J7" s="6"/>
      <c r="K7" s="7"/>
      <c r="L7" s="8"/>
      <c r="M7" s="8"/>
      <c r="N7" s="8"/>
      <c r="O7" s="8"/>
      <c r="P7" s="8"/>
      <c r="Q7" s="8"/>
      <c r="R7" s="8"/>
      <c r="S7" s="1"/>
      <c r="T7" s="138"/>
      <c r="U7" s="138"/>
      <c r="V7" s="138"/>
    </row>
    <row r="8" spans="1:23" ht="15">
      <c r="A8" s="1"/>
      <c r="B8" s="139" t="s">
        <v>6</v>
      </c>
      <c r="C8" s="139"/>
      <c r="D8" s="139"/>
      <c r="E8" s="139"/>
      <c r="F8" s="139"/>
      <c r="G8" s="139"/>
      <c r="H8" s="139"/>
      <c r="I8" s="139"/>
      <c r="J8" s="139"/>
      <c r="K8" s="139"/>
      <c r="L8" s="139"/>
      <c r="M8" s="8"/>
      <c r="N8" s="8"/>
      <c r="O8" s="8"/>
      <c r="P8" s="8"/>
      <c r="Q8" s="8"/>
      <c r="R8" s="8"/>
      <c r="S8" s="1"/>
      <c r="T8" s="138"/>
      <c r="U8" s="138"/>
      <c r="V8" s="138"/>
    </row>
    <row r="9" spans="1:23">
      <c r="A9" s="1"/>
      <c r="B9" s="129" t="s">
        <v>7</v>
      </c>
      <c r="C9" s="129"/>
      <c r="D9" s="129"/>
      <c r="E9" s="130" t="s">
        <v>167</v>
      </c>
      <c r="F9" s="131"/>
      <c r="G9" s="131"/>
      <c r="H9" s="131"/>
      <c r="I9" s="131"/>
      <c r="J9" s="131"/>
      <c r="K9" s="131"/>
      <c r="L9" s="132"/>
      <c r="M9" s="8"/>
      <c r="N9" s="8"/>
      <c r="O9" s="8"/>
      <c r="P9" s="8"/>
      <c r="Q9" s="8"/>
      <c r="R9" s="8"/>
      <c r="S9" s="1"/>
      <c r="T9" s="138"/>
      <c r="U9" s="138"/>
      <c r="V9" s="138"/>
    </row>
    <row r="10" spans="1:23">
      <c r="A10" s="1"/>
      <c r="B10" s="140" t="s">
        <v>8</v>
      </c>
      <c r="C10" s="129"/>
      <c r="D10" s="129"/>
      <c r="E10" s="134" t="s">
        <v>5</v>
      </c>
      <c r="F10" s="131"/>
      <c r="G10" s="131"/>
      <c r="H10" s="131"/>
      <c r="I10" s="131"/>
      <c r="J10" s="131"/>
      <c r="K10" s="131"/>
      <c r="L10" s="132"/>
      <c r="M10" s="8"/>
      <c r="N10" s="8"/>
      <c r="O10" s="8"/>
      <c r="P10" s="8"/>
      <c r="Q10" s="8"/>
      <c r="R10" s="8"/>
      <c r="S10" s="1"/>
      <c r="T10" s="138"/>
      <c r="U10" s="138"/>
      <c r="V10" s="138"/>
    </row>
    <row r="11" spans="1:23">
      <c r="A11" s="1"/>
      <c r="B11" s="129" t="s">
        <v>9</v>
      </c>
      <c r="C11" s="129"/>
      <c r="D11" s="129"/>
      <c r="E11" s="134" t="s">
        <v>5</v>
      </c>
      <c r="F11" s="131"/>
      <c r="G11" s="131"/>
      <c r="H11" s="131"/>
      <c r="I11" s="131"/>
      <c r="J11" s="131"/>
      <c r="K11" s="131"/>
      <c r="L11" s="132"/>
      <c r="M11" s="8"/>
      <c r="N11" s="8"/>
      <c r="O11" s="8"/>
      <c r="P11" s="8"/>
      <c r="Q11" s="8"/>
      <c r="R11" s="8"/>
      <c r="S11" s="1"/>
      <c r="T11" s="138"/>
      <c r="U11" s="138"/>
      <c r="V11" s="138"/>
    </row>
    <row r="12" spans="1:23">
      <c r="A12" s="1"/>
      <c r="B12" s="1"/>
      <c r="C12" s="1"/>
      <c r="D12" s="1"/>
      <c r="E12" s="6"/>
      <c r="F12" s="6"/>
      <c r="G12" s="6"/>
      <c r="H12" s="6"/>
      <c r="I12" s="6"/>
      <c r="J12" s="6"/>
      <c r="K12" s="7"/>
      <c r="L12" s="8"/>
      <c r="M12" s="8"/>
      <c r="N12" s="8"/>
      <c r="O12" s="8"/>
      <c r="P12" s="8"/>
      <c r="Q12" s="8"/>
      <c r="R12" s="8"/>
      <c r="S12" s="1"/>
      <c r="T12" s="138"/>
      <c r="U12" s="138"/>
      <c r="V12" s="138"/>
    </row>
    <row r="13" spans="1:23">
      <c r="A13" s="1"/>
      <c r="B13" s="1"/>
      <c r="C13" s="1"/>
      <c r="D13" s="1"/>
      <c r="E13" s="6"/>
      <c r="F13" s="6"/>
      <c r="G13" s="6"/>
      <c r="H13" s="6"/>
      <c r="I13" s="6"/>
      <c r="J13" s="6"/>
      <c r="K13" s="7"/>
      <c r="L13" s="8"/>
      <c r="M13" s="8"/>
      <c r="N13" s="8"/>
      <c r="O13" s="8"/>
      <c r="P13" s="8"/>
      <c r="Q13" s="8"/>
      <c r="R13" s="8"/>
      <c r="S13" s="1"/>
      <c r="T13" s="138"/>
      <c r="U13" s="138"/>
      <c r="V13" s="138"/>
    </row>
    <row r="14" spans="1:23">
      <c r="A14" s="1"/>
      <c r="B14" s="1"/>
      <c r="C14" s="1"/>
      <c r="D14" s="1"/>
      <c r="E14" s="6"/>
      <c r="F14" s="6"/>
      <c r="G14" s="6"/>
      <c r="H14" s="6"/>
      <c r="I14" s="6"/>
      <c r="J14" s="6"/>
      <c r="K14" s="7"/>
      <c r="L14" s="8"/>
      <c r="M14" s="8"/>
      <c r="N14" s="8"/>
      <c r="O14" s="8"/>
      <c r="P14" s="8"/>
      <c r="Q14" s="8"/>
      <c r="R14" s="8"/>
      <c r="S14" s="1"/>
      <c r="T14" s="138"/>
      <c r="U14" s="138"/>
      <c r="V14" s="138"/>
    </row>
    <row r="15" spans="1:23">
      <c r="A15" s="1"/>
      <c r="B15" s="1"/>
      <c r="C15" s="1"/>
      <c r="D15" s="1"/>
      <c r="E15" s="9" t="s">
        <v>10</v>
      </c>
      <c r="F15" s="10"/>
      <c r="G15" s="11"/>
      <c r="H15" s="6"/>
      <c r="I15" s="6"/>
      <c r="J15" s="6"/>
      <c r="K15" s="7"/>
      <c r="L15" s="8"/>
      <c r="M15" s="8"/>
      <c r="N15" s="8"/>
      <c r="O15" s="8"/>
      <c r="P15" s="8"/>
      <c r="Q15" s="8"/>
      <c r="R15" s="8"/>
      <c r="S15" s="1"/>
      <c r="T15" s="138"/>
      <c r="U15" s="138"/>
      <c r="V15" s="138"/>
    </row>
    <row r="16" spans="1:23" ht="18">
      <c r="A16" s="1"/>
      <c r="B16" s="135" t="s">
        <v>11</v>
      </c>
      <c r="C16" s="136"/>
      <c r="D16" s="136"/>
      <c r="E16" s="12">
        <f>ROUND(SUM(V29:V87),8)</f>
        <v>1</v>
      </c>
      <c r="F16" s="13"/>
      <c r="G16" s="14"/>
      <c r="H16" s="15"/>
      <c r="I16" s="15"/>
      <c r="J16" s="15"/>
      <c r="K16" s="16"/>
      <c r="L16" s="8"/>
      <c r="M16" s="1"/>
      <c r="N16" s="8"/>
      <c r="O16" s="8"/>
      <c r="P16" s="8"/>
      <c r="Q16" s="8"/>
      <c r="R16" s="8"/>
      <c r="S16" s="1"/>
      <c r="T16" s="137" t="s">
        <v>12</v>
      </c>
      <c r="U16" s="137"/>
      <c r="V16" s="137"/>
      <c r="W16" s="17">
        <f>SUM(W28:W87)</f>
        <v>28</v>
      </c>
    </row>
    <row r="17" spans="1:23">
      <c r="A17" s="1"/>
      <c r="B17" s="130" t="s">
        <v>13</v>
      </c>
      <c r="C17" s="131"/>
      <c r="D17" s="131"/>
      <c r="E17" s="18">
        <f>ROUND(SUM(U29:U31),8)</f>
        <v>1</v>
      </c>
      <c r="F17" s="14"/>
      <c r="G17" s="14"/>
      <c r="H17" s="15"/>
      <c r="I17" s="15"/>
      <c r="J17" s="15"/>
      <c r="K17" s="16"/>
      <c r="L17" s="8"/>
      <c r="M17" s="1"/>
      <c r="N17" s="8"/>
      <c r="O17" s="8"/>
      <c r="P17" s="8"/>
      <c r="Q17" s="8"/>
      <c r="R17" s="8"/>
      <c r="S17" s="1"/>
      <c r="T17" s="133" t="s">
        <v>14</v>
      </c>
      <c r="U17" s="133"/>
      <c r="V17" s="133"/>
      <c r="W17" s="17">
        <f>SUM(W29:W31)</f>
        <v>2</v>
      </c>
    </row>
    <row r="18" spans="1:23">
      <c r="A18" s="1"/>
      <c r="B18" s="130" t="s">
        <v>15</v>
      </c>
      <c r="C18" s="131"/>
      <c r="D18" s="131"/>
      <c r="E18" s="18">
        <f>ROUND(SUM(U38:U61),8)</f>
        <v>1</v>
      </c>
      <c r="F18" s="14"/>
      <c r="G18" s="14"/>
      <c r="H18" s="15"/>
      <c r="I18" s="15"/>
      <c r="J18" s="15"/>
      <c r="K18" s="16"/>
      <c r="L18" s="8"/>
      <c r="M18" s="1"/>
      <c r="N18" s="8"/>
      <c r="O18" s="8"/>
      <c r="P18" s="8"/>
      <c r="Q18" s="8"/>
      <c r="R18" s="8"/>
      <c r="S18" s="1"/>
      <c r="T18" s="133" t="s">
        <v>16</v>
      </c>
      <c r="U18" s="133"/>
      <c r="V18" s="133"/>
      <c r="W18" s="17">
        <f>SUM(W38:W61)</f>
        <v>20</v>
      </c>
    </row>
    <row r="19" spans="1:23">
      <c r="A19" s="1"/>
      <c r="B19" s="130" t="s">
        <v>17</v>
      </c>
      <c r="C19" s="131"/>
      <c r="D19" s="131"/>
      <c r="E19" s="18">
        <f>ROUND(SUM(U68:U71)+SUM(U73:U76),8)</f>
        <v>1</v>
      </c>
      <c r="F19" s="14"/>
      <c r="G19" s="14"/>
      <c r="H19" s="15"/>
      <c r="I19" s="15"/>
      <c r="J19" s="15"/>
      <c r="K19" s="16"/>
      <c r="L19" s="8"/>
      <c r="M19" s="1"/>
      <c r="N19" s="8"/>
      <c r="O19" s="8"/>
      <c r="P19" s="8"/>
      <c r="Q19" s="8"/>
      <c r="R19" s="8"/>
      <c r="S19" s="1"/>
      <c r="T19" s="133" t="s">
        <v>18</v>
      </c>
      <c r="U19" s="133"/>
      <c r="V19" s="133"/>
      <c r="W19" s="17">
        <f>SUM(W68:W76)</f>
        <v>5</v>
      </c>
    </row>
    <row r="20" spans="1:23">
      <c r="A20" s="1"/>
      <c r="B20" s="130" t="s">
        <v>19</v>
      </c>
      <c r="C20" s="131"/>
      <c r="D20" s="131"/>
      <c r="E20" s="18">
        <f>ROUND(IF(ISERROR(SUM(U83:U84)),0,SUM(U83:U84))+IF(ISERROR(SUM(U86:U87)),0,SUM(U86:U87)),8)</f>
        <v>1</v>
      </c>
      <c r="F20" s="14"/>
      <c r="G20" s="14"/>
      <c r="H20" s="15"/>
      <c r="I20" s="15"/>
      <c r="J20" s="15"/>
      <c r="K20" s="16"/>
      <c r="L20" s="8"/>
      <c r="M20" s="1"/>
      <c r="N20" s="8"/>
      <c r="O20" s="8"/>
      <c r="P20" s="8"/>
      <c r="Q20" s="8"/>
      <c r="R20" s="8"/>
      <c r="S20" s="1"/>
      <c r="T20" s="133" t="s">
        <v>20</v>
      </c>
      <c r="U20" s="133"/>
      <c r="V20" s="133"/>
      <c r="W20" s="17">
        <f>SUM(W83:W87)</f>
        <v>1</v>
      </c>
    </row>
    <row r="21" spans="1:23">
      <c r="A21" s="1"/>
      <c r="B21" s="19"/>
      <c r="C21" s="19"/>
      <c r="D21" s="19"/>
      <c r="E21" s="14"/>
      <c r="F21" s="14"/>
      <c r="G21" s="6"/>
      <c r="H21" s="15"/>
      <c r="I21" s="15"/>
      <c r="J21" s="15"/>
      <c r="K21" s="16"/>
      <c r="L21" s="8"/>
      <c r="M21" s="1"/>
      <c r="N21" s="8"/>
      <c r="O21" s="8"/>
      <c r="P21" s="8"/>
      <c r="Q21" s="8"/>
      <c r="R21" s="8"/>
      <c r="S21" s="1"/>
      <c r="T21" s="20"/>
      <c r="U21" s="20"/>
      <c r="V21" s="20"/>
      <c r="W21" s="17"/>
    </row>
    <row r="22" spans="1:23" ht="18.75" customHeight="1">
      <c r="A22" s="21"/>
      <c r="B22" s="22" t="s">
        <v>21</v>
      </c>
      <c r="C22" s="21"/>
      <c r="D22" s="21"/>
      <c r="E22" s="23"/>
      <c r="F22" s="23"/>
      <c r="G22" s="23"/>
      <c r="H22" s="23"/>
      <c r="I22" s="23"/>
      <c r="J22" s="23"/>
      <c r="K22" s="24"/>
      <c r="L22" s="21"/>
      <c r="M22" s="25"/>
      <c r="N22" s="8"/>
      <c r="O22" s="8"/>
      <c r="P22" s="8"/>
      <c r="Q22" s="8"/>
      <c r="R22" s="8"/>
      <c r="S22" s="1"/>
      <c r="T22" s="133" t="s">
        <v>22</v>
      </c>
      <c r="U22" s="133"/>
      <c r="V22" s="133"/>
      <c r="W22" s="133"/>
    </row>
    <row r="23" spans="1:23" ht="20.25" customHeight="1">
      <c r="A23" s="26" t="s">
        <v>23</v>
      </c>
      <c r="B23" s="27" t="s">
        <v>24</v>
      </c>
      <c r="C23" s="27" t="s">
        <v>25</v>
      </c>
      <c r="D23" s="28" t="s">
        <v>26</v>
      </c>
      <c r="E23" s="28" t="s">
        <v>27</v>
      </c>
      <c r="F23" s="28" t="s">
        <v>28</v>
      </c>
      <c r="G23" s="28" t="s">
        <v>29</v>
      </c>
      <c r="H23" s="28" t="s">
        <v>1</v>
      </c>
      <c r="I23" s="28" t="s">
        <v>30</v>
      </c>
      <c r="J23" s="28" t="s">
        <v>31</v>
      </c>
      <c r="K23" s="29" t="s">
        <v>4</v>
      </c>
      <c r="L23" s="27"/>
      <c r="M23" s="30"/>
      <c r="N23" s="27"/>
      <c r="O23" s="27"/>
      <c r="P23" s="27"/>
      <c r="Q23" s="27"/>
      <c r="R23" s="28"/>
      <c r="S23" s="28" t="s">
        <v>32</v>
      </c>
      <c r="T23" s="133"/>
      <c r="U23" s="133"/>
      <c r="V23" s="133"/>
      <c r="W23" s="133"/>
    </row>
    <row r="24" spans="1:23" ht="15.75">
      <c r="A24" s="1"/>
      <c r="B24" s="31" t="s">
        <v>33</v>
      </c>
      <c r="C24" s="1"/>
      <c r="D24" s="1"/>
      <c r="E24" s="6"/>
      <c r="F24" s="6"/>
      <c r="G24" s="6"/>
      <c r="H24" s="6"/>
      <c r="I24" s="6"/>
      <c r="J24" s="6"/>
      <c r="K24" s="7"/>
      <c r="L24" s="8"/>
      <c r="M24" s="8"/>
      <c r="N24" s="8"/>
      <c r="O24" s="8"/>
      <c r="P24" s="8"/>
      <c r="Q24" s="8"/>
      <c r="R24" s="8"/>
      <c r="S24" s="1"/>
      <c r="T24" s="133"/>
      <c r="U24" s="133"/>
      <c r="V24" s="133"/>
      <c r="W24" s="133"/>
    </row>
    <row r="25" spans="1:23">
      <c r="A25" s="141" t="s">
        <v>34</v>
      </c>
      <c r="B25" s="144" t="s">
        <v>24</v>
      </c>
      <c r="C25" s="147" t="s">
        <v>25</v>
      </c>
      <c r="D25" s="144" t="s">
        <v>26</v>
      </c>
      <c r="E25" s="144" t="s">
        <v>27</v>
      </c>
      <c r="F25" s="144" t="s">
        <v>35</v>
      </c>
      <c r="G25" s="144" t="s">
        <v>29</v>
      </c>
      <c r="H25" s="144" t="s">
        <v>1</v>
      </c>
      <c r="I25" s="144" t="s">
        <v>30</v>
      </c>
      <c r="J25" s="144" t="s">
        <v>31</v>
      </c>
      <c r="K25" s="151" t="s">
        <v>4</v>
      </c>
      <c r="L25" s="154" t="s">
        <v>36</v>
      </c>
      <c r="M25" s="155"/>
      <c r="N25" s="155"/>
      <c r="O25" s="155"/>
      <c r="P25" s="155"/>
      <c r="Q25" s="155"/>
      <c r="R25" s="156"/>
      <c r="S25" s="144" t="s">
        <v>32</v>
      </c>
      <c r="T25" s="150" t="s">
        <v>37</v>
      </c>
      <c r="U25" s="150" t="s">
        <v>38</v>
      </c>
      <c r="V25" s="150" t="s">
        <v>39</v>
      </c>
    </row>
    <row r="26" spans="1:23" ht="45">
      <c r="A26" s="142"/>
      <c r="B26" s="145"/>
      <c r="C26" s="148"/>
      <c r="D26" s="145"/>
      <c r="E26" s="145"/>
      <c r="F26" s="145"/>
      <c r="G26" s="145"/>
      <c r="H26" s="145"/>
      <c r="I26" s="145"/>
      <c r="J26" s="145"/>
      <c r="K26" s="152"/>
      <c r="L26" s="32" t="s">
        <v>40</v>
      </c>
      <c r="M26" s="32" t="s">
        <v>41</v>
      </c>
      <c r="N26" s="32" t="s">
        <v>42</v>
      </c>
      <c r="O26" s="32" t="s">
        <v>43</v>
      </c>
      <c r="P26" s="32" t="s">
        <v>44</v>
      </c>
      <c r="Q26" s="32" t="s">
        <v>45</v>
      </c>
      <c r="R26" s="33"/>
      <c r="S26" s="145"/>
      <c r="T26" s="150"/>
      <c r="U26" s="150"/>
      <c r="V26" s="150"/>
    </row>
    <row r="27" spans="1:23">
      <c r="A27" s="143"/>
      <c r="B27" s="146"/>
      <c r="C27" s="149"/>
      <c r="D27" s="146"/>
      <c r="E27" s="146"/>
      <c r="F27" s="146"/>
      <c r="G27" s="146"/>
      <c r="H27" s="146"/>
      <c r="I27" s="146"/>
      <c r="J27" s="146"/>
      <c r="K27" s="153"/>
      <c r="L27" s="34">
        <v>1</v>
      </c>
      <c r="M27" s="35">
        <v>1</v>
      </c>
      <c r="N27" s="34">
        <v>1</v>
      </c>
      <c r="O27" s="35">
        <v>1</v>
      </c>
      <c r="P27" s="35">
        <v>1</v>
      </c>
      <c r="Q27" s="35">
        <v>1</v>
      </c>
      <c r="R27" s="36">
        <v>1</v>
      </c>
      <c r="S27" s="37" t="s">
        <v>46</v>
      </c>
      <c r="T27" s="150"/>
      <c r="U27" s="150"/>
      <c r="V27" s="150"/>
    </row>
    <row r="28" spans="1:23">
      <c r="A28" s="38"/>
      <c r="B28" s="157" t="s">
        <v>47</v>
      </c>
      <c r="C28" s="158"/>
      <c r="D28" s="158"/>
      <c r="E28" s="158"/>
      <c r="F28" s="158"/>
      <c r="G28" s="158"/>
      <c r="H28" s="158"/>
      <c r="I28" s="158"/>
      <c r="J28" s="158"/>
      <c r="K28" s="158"/>
      <c r="L28" s="158"/>
      <c r="M28" s="158"/>
      <c r="N28" s="158"/>
      <c r="O28" s="158"/>
      <c r="P28" s="158"/>
      <c r="Q28" s="158"/>
      <c r="R28" s="158"/>
      <c r="S28" s="159"/>
      <c r="T28" s="39"/>
      <c r="U28" s="39"/>
      <c r="V28" s="39"/>
    </row>
    <row r="29" spans="1:23" ht="67.5">
      <c r="A29" s="40">
        <v>1</v>
      </c>
      <c r="B29" s="41" t="s">
        <v>48</v>
      </c>
      <c r="C29" s="42" t="s">
        <v>49</v>
      </c>
      <c r="D29" s="41" t="s">
        <v>50</v>
      </c>
      <c r="E29" s="43" t="s">
        <v>51</v>
      </c>
      <c r="F29" s="43" t="s">
        <v>167</v>
      </c>
      <c r="G29" s="43" t="s">
        <v>52</v>
      </c>
      <c r="H29" s="42" t="s">
        <v>241</v>
      </c>
      <c r="I29" s="43" t="str">
        <f>$E$5</f>
        <v>RAN5#77 (11-2017)</v>
      </c>
      <c r="J29" s="42" t="s">
        <v>250</v>
      </c>
      <c r="K29" s="60"/>
      <c r="L29" s="44">
        <v>1</v>
      </c>
      <c r="M29" s="44">
        <v>1</v>
      </c>
      <c r="N29" s="44"/>
      <c r="O29" s="44"/>
      <c r="P29" s="44"/>
      <c r="Q29" s="44"/>
      <c r="R29" s="44"/>
      <c r="S29" s="45">
        <f>IF(AND(L29="",M29="",N29="",O29="",P29="",Q29="",R29=""),"",IF(L29&lt;&gt;"",L29*$L$27/$T29,0)+IF(M29&lt;&gt;"",M29*$M$27/$T29,0)+IF(N29&lt;&gt;"",N29*$N$27/$T29,0)+IF(O29&lt;&gt;"",O29*$O$27/$T29,0)+IF(P29&lt;&gt;"",P29*$P$27/$T29,0)+IF(Q29&lt;&gt;"",Q29*$Q$27/$T29,0)+IF(R29&lt;&gt;"",R29*$R$27/$T29,0))</f>
        <v>1</v>
      </c>
      <c r="T29" s="46">
        <f>IF(L29&lt;&gt;"",$L$27,0)+IF(M29&lt;&gt;"",$M$27,0)+IF(N29&lt;&gt;"",$N$27,0)+IF(O29&lt;&gt;"",$O$27,0)+IF(P29&lt;&gt;"",$P$27,0)+IF(Q29&lt;&gt;"",$Q$27,0)+IF(R29&lt;&gt;"",$R$27,0)</f>
        <v>2</v>
      </c>
      <c r="U29" s="47">
        <f>IF(S29&lt;&gt;"",S29*A29/$W$17,0)</f>
        <v>0.5</v>
      </c>
      <c r="V29" s="47">
        <f>IF(S29&lt;&gt;"",S29*A29/$W$16,0)</f>
        <v>3.5714285714285712E-2</v>
      </c>
      <c r="W29" s="48">
        <f>IF(S29&lt;&gt;"",A29,0)</f>
        <v>1</v>
      </c>
    </row>
    <row r="30" spans="1:23" ht="22.5">
      <c r="A30" s="40">
        <v>1</v>
      </c>
      <c r="B30" s="41" t="s">
        <v>48</v>
      </c>
      <c r="C30" s="42" t="s">
        <v>49</v>
      </c>
      <c r="D30" s="41" t="s">
        <v>54</v>
      </c>
      <c r="E30" s="43" t="s">
        <v>55</v>
      </c>
      <c r="F30" s="43" t="s">
        <v>167</v>
      </c>
      <c r="G30" s="43" t="s">
        <v>56</v>
      </c>
      <c r="H30" s="42" t="s">
        <v>234</v>
      </c>
      <c r="I30" s="43" t="str">
        <f>$E$5</f>
        <v>RAN5#77 (11-2017)</v>
      </c>
      <c r="J30" s="42" t="s">
        <v>258</v>
      </c>
      <c r="K30" s="60"/>
      <c r="L30" s="44">
        <v>1</v>
      </c>
      <c r="M30" s="44"/>
      <c r="N30" s="44"/>
      <c r="O30" s="44"/>
      <c r="P30" s="44"/>
      <c r="Q30" s="44"/>
      <c r="R30" s="44"/>
      <c r="S30" s="45">
        <f>IF(AND(L30="",M30="",N30="",O30="",P30="",Q30="",R30=""),"",IF(L30&lt;&gt;"",L30*$L$27/$T30,0)+IF(M30&lt;&gt;"",M30*$M$27/$T30,0)+IF(N30&lt;&gt;"",N30*$N$27/$T30,0)+IF(O30&lt;&gt;"",O30*$O$27/$T30,0)+IF(P30&lt;&gt;"",P30*$P$27/$T30,0)+IF(Q30&lt;&gt;"",Q30*$Q$27/$T30,0)+IF(R30&lt;&gt;"",R30*$R$27/$T30,0))</f>
        <v>1</v>
      </c>
      <c r="T30" s="46">
        <f>IF(L30&lt;&gt;"",$L$27,0)+IF(M30&lt;&gt;"",$M$27,0)+IF(N30&lt;&gt;"",$N$27,0)+IF(O30&lt;&gt;"",$O$27,0)+IF(P30&lt;&gt;"",$P$27,0)+IF(Q30&lt;&gt;"",$Q$27,0)+IF(R30&lt;&gt;"",$R$27,0)</f>
        <v>1</v>
      </c>
      <c r="U30" s="47">
        <f>IF(S30&lt;&gt;"",S30*A30/$W$17,0)</f>
        <v>0.5</v>
      </c>
      <c r="V30" s="47">
        <f>IF(S30&lt;&gt;"",S30*A30/$W$16,0)</f>
        <v>3.5714285714285712E-2</v>
      </c>
      <c r="W30" s="48">
        <f>IF(S30&lt;&gt;"",A30,0)</f>
        <v>1</v>
      </c>
    </row>
    <row r="31" spans="1:23">
      <c r="A31" s="49"/>
      <c r="B31" s="160" t="s">
        <v>57</v>
      </c>
      <c r="C31" s="161"/>
      <c r="D31" s="161"/>
      <c r="E31" s="161"/>
      <c r="F31" s="161"/>
      <c r="G31" s="161"/>
      <c r="H31" s="161"/>
      <c r="I31" s="161"/>
      <c r="J31" s="161"/>
      <c r="K31" s="161"/>
      <c r="L31" s="161"/>
      <c r="M31" s="161"/>
      <c r="N31" s="161"/>
      <c r="O31" s="161"/>
      <c r="P31" s="161"/>
      <c r="Q31" s="161"/>
      <c r="R31" s="161"/>
      <c r="S31" s="162"/>
      <c r="T31" s="46"/>
      <c r="U31" s="47"/>
      <c r="V31" s="47"/>
    </row>
    <row r="32" spans="1:23">
      <c r="A32" s="50"/>
      <c r="B32" s="50"/>
      <c r="C32" s="50"/>
      <c r="D32" s="50"/>
      <c r="E32" s="51"/>
      <c r="F32" s="51"/>
      <c r="G32" s="51"/>
      <c r="H32" s="50"/>
      <c r="I32" s="50"/>
      <c r="J32" s="50"/>
      <c r="K32" s="111"/>
      <c r="L32" s="50"/>
      <c r="M32" s="52"/>
    </row>
    <row r="33" spans="1:23" ht="15.75">
      <c r="B33" s="54" t="s">
        <v>58</v>
      </c>
      <c r="H33" s="4"/>
      <c r="I33" s="4"/>
      <c r="J33" s="4"/>
    </row>
    <row r="34" spans="1:23">
      <c r="A34" s="163" t="s">
        <v>34</v>
      </c>
      <c r="B34" s="147" t="s">
        <v>24</v>
      </c>
      <c r="C34" s="147" t="s">
        <v>25</v>
      </c>
      <c r="D34" s="147" t="s">
        <v>26</v>
      </c>
      <c r="E34" s="144" t="s">
        <v>27</v>
      </c>
      <c r="F34" s="144" t="s">
        <v>35</v>
      </c>
      <c r="G34" s="144" t="s">
        <v>29</v>
      </c>
      <c r="H34" s="147" t="s">
        <v>1</v>
      </c>
      <c r="I34" s="147" t="s">
        <v>30</v>
      </c>
      <c r="J34" s="147" t="s">
        <v>31</v>
      </c>
      <c r="K34" s="151" t="s">
        <v>4</v>
      </c>
      <c r="L34" s="170" t="s">
        <v>36</v>
      </c>
      <c r="M34" s="171"/>
      <c r="N34" s="171"/>
      <c r="O34" s="171"/>
      <c r="P34" s="171"/>
      <c r="Q34" s="171"/>
      <c r="R34" s="172"/>
      <c r="S34" s="147" t="s">
        <v>32</v>
      </c>
      <c r="T34" s="166" t="s">
        <v>37</v>
      </c>
      <c r="U34" s="166" t="s">
        <v>38</v>
      </c>
      <c r="V34" s="166" t="s">
        <v>39</v>
      </c>
      <c r="W34" s="166" t="s">
        <v>59</v>
      </c>
    </row>
    <row r="35" spans="1:23" ht="33.75">
      <c r="A35" s="164"/>
      <c r="B35" s="148"/>
      <c r="C35" s="148"/>
      <c r="D35" s="148"/>
      <c r="E35" s="145"/>
      <c r="F35" s="145"/>
      <c r="G35" s="145"/>
      <c r="H35" s="148"/>
      <c r="I35" s="148"/>
      <c r="J35" s="148"/>
      <c r="K35" s="152"/>
      <c r="L35" s="32" t="s">
        <v>60</v>
      </c>
      <c r="M35" s="32" t="s">
        <v>61</v>
      </c>
      <c r="N35" s="32" t="s">
        <v>62</v>
      </c>
      <c r="O35" s="32" t="s">
        <v>63</v>
      </c>
      <c r="P35" s="32" t="s">
        <v>64</v>
      </c>
      <c r="Q35" s="32" t="s">
        <v>65</v>
      </c>
      <c r="R35" s="32" t="s">
        <v>45</v>
      </c>
      <c r="S35" s="148"/>
      <c r="T35" s="166"/>
      <c r="U35" s="166"/>
      <c r="V35" s="166"/>
      <c r="W35" s="166"/>
    </row>
    <row r="36" spans="1:23">
      <c r="A36" s="165"/>
      <c r="B36" s="149"/>
      <c r="C36" s="149"/>
      <c r="D36" s="149"/>
      <c r="E36" s="146"/>
      <c r="F36" s="146"/>
      <c r="G36" s="146"/>
      <c r="H36" s="149"/>
      <c r="I36" s="149"/>
      <c r="J36" s="149"/>
      <c r="K36" s="153"/>
      <c r="L36" s="34">
        <v>1</v>
      </c>
      <c r="M36" s="34">
        <v>5</v>
      </c>
      <c r="N36" s="35">
        <v>5</v>
      </c>
      <c r="O36" s="35">
        <v>2</v>
      </c>
      <c r="P36" s="35">
        <v>2</v>
      </c>
      <c r="Q36" s="35">
        <v>2</v>
      </c>
      <c r="R36" s="35">
        <v>2</v>
      </c>
      <c r="S36" s="56" t="s">
        <v>46</v>
      </c>
      <c r="T36" s="166"/>
      <c r="U36" s="166"/>
      <c r="V36" s="166"/>
      <c r="W36" s="166"/>
    </row>
    <row r="37" spans="1:23">
      <c r="A37" s="57"/>
      <c r="B37" s="167" t="s">
        <v>66</v>
      </c>
      <c r="C37" s="168"/>
      <c r="D37" s="168"/>
      <c r="E37" s="168"/>
      <c r="F37" s="168"/>
      <c r="G37" s="168"/>
      <c r="H37" s="168"/>
      <c r="I37" s="168"/>
      <c r="J37" s="168"/>
      <c r="K37" s="168"/>
      <c r="L37" s="168"/>
      <c r="M37" s="168"/>
      <c r="N37" s="168"/>
      <c r="O37" s="168"/>
      <c r="P37" s="168"/>
      <c r="Q37" s="168"/>
      <c r="R37" s="168"/>
      <c r="S37" s="169"/>
      <c r="T37" s="39"/>
      <c r="U37" s="39"/>
      <c r="V37" s="39"/>
    </row>
    <row r="38" spans="1:23" ht="22.5">
      <c r="A38" s="58">
        <v>1</v>
      </c>
      <c r="B38" s="41" t="s">
        <v>67</v>
      </c>
      <c r="C38" s="42" t="s">
        <v>68</v>
      </c>
      <c r="D38" s="59" t="s">
        <v>69</v>
      </c>
      <c r="E38" s="43" t="s">
        <v>70</v>
      </c>
      <c r="F38" s="43" t="s">
        <v>167</v>
      </c>
      <c r="G38" s="43" t="s">
        <v>71</v>
      </c>
      <c r="H38" s="42" t="s">
        <v>172</v>
      </c>
      <c r="I38" s="43" t="str">
        <f t="shared" ref="I38:I47" si="0">$E$5</f>
        <v>RAN5#77 (11-2017)</v>
      </c>
      <c r="J38" s="42" t="s">
        <v>231</v>
      </c>
      <c r="K38" s="60"/>
      <c r="L38" s="44">
        <v>1</v>
      </c>
      <c r="M38" s="44"/>
      <c r="N38" s="44"/>
      <c r="O38" s="44"/>
      <c r="P38" s="44"/>
      <c r="Q38" s="44"/>
      <c r="R38" s="44"/>
      <c r="S38" s="45">
        <f t="shared" ref="S38:S47" si="1">IF(AND(L38="",M38="",N38="",O38="",P38="",Q38="",R38=""),"",IF(L38&lt;&gt;"",L38*$L$36/$T38,0)+IF(M38&lt;&gt;"",M38*$M$36/$T38,0)+IF(N38&lt;&gt;"",N38*$N$36/$T38,0)+IF(O38&lt;&gt;"",O38*$O$36/$T38,0)+IF(P38&lt;&gt;"",P38*$P$36/$T38,0)+IF(Q38&lt;&gt;"",Q38*$Q$36/$T38,0)+IF(R38&lt;&gt;"",R38*$R$36/$T38,0))</f>
        <v>1</v>
      </c>
      <c r="T38" s="46">
        <f t="shared" ref="T38:T47" si="2">IF(L38&lt;&gt;"",$L$36,0)+IF(M38&lt;&gt;"",$M$36,0)+IF(N38&lt;&gt;"",$N$36,0)+IF(O38&lt;&gt;"",$O$36,0)+IF(P38&lt;&gt;"",$P$36,0)+IF(Q38&lt;&gt;"",$Q$36,0)+IF(R38&lt;&gt;"",$R$36,0)</f>
        <v>1</v>
      </c>
      <c r="U38" s="47">
        <f t="shared" ref="U38:U47" si="3">IF(S38&lt;&gt;"",S38*A38/$W$18,0)</f>
        <v>0.05</v>
      </c>
      <c r="V38" s="47">
        <f t="shared" ref="V38:V47" si="4">IF(S38&lt;&gt;"",S38*A38/$W$16,0)</f>
        <v>3.5714285714285712E-2</v>
      </c>
      <c r="W38" s="48">
        <f t="shared" ref="W38:W47" si="5">IF(S38&lt;&gt;"",A38,0)</f>
        <v>1</v>
      </c>
    </row>
    <row r="39" spans="1:23" ht="67.5">
      <c r="A39" s="58">
        <v>1</v>
      </c>
      <c r="B39" s="41" t="s">
        <v>72</v>
      </c>
      <c r="C39" s="42" t="s">
        <v>68</v>
      </c>
      <c r="D39" s="59" t="s">
        <v>73</v>
      </c>
      <c r="E39" s="43" t="s">
        <v>74</v>
      </c>
      <c r="F39" s="43" t="s">
        <v>167</v>
      </c>
      <c r="G39" s="43" t="s">
        <v>75</v>
      </c>
      <c r="H39" s="42" t="s">
        <v>234</v>
      </c>
      <c r="I39" s="43" t="str">
        <f t="shared" si="0"/>
        <v>RAN5#77 (11-2017)</v>
      </c>
      <c r="J39" s="63" t="s">
        <v>246</v>
      </c>
      <c r="K39" s="60"/>
      <c r="L39" s="44">
        <v>1</v>
      </c>
      <c r="M39" s="44"/>
      <c r="N39" s="44">
        <v>1</v>
      </c>
      <c r="O39" s="44">
        <v>1</v>
      </c>
      <c r="P39" s="44">
        <v>1</v>
      </c>
      <c r="Q39" s="44"/>
      <c r="R39" s="44"/>
      <c r="S39" s="45">
        <f t="shared" si="1"/>
        <v>1</v>
      </c>
      <c r="T39" s="46">
        <f t="shared" si="2"/>
        <v>10</v>
      </c>
      <c r="U39" s="47">
        <f t="shared" si="3"/>
        <v>0.05</v>
      </c>
      <c r="V39" s="47">
        <f t="shared" si="4"/>
        <v>3.5714285714285712E-2</v>
      </c>
      <c r="W39" s="48">
        <f t="shared" si="5"/>
        <v>1</v>
      </c>
    </row>
    <row r="40" spans="1:23" ht="33.75">
      <c r="A40" s="58">
        <v>1</v>
      </c>
      <c r="B40" s="41" t="s">
        <v>72</v>
      </c>
      <c r="C40" s="42" t="s">
        <v>68</v>
      </c>
      <c r="D40" s="42" t="s">
        <v>76</v>
      </c>
      <c r="E40" s="43" t="s">
        <v>77</v>
      </c>
      <c r="F40" s="43" t="s">
        <v>167</v>
      </c>
      <c r="G40" s="43" t="s">
        <v>78</v>
      </c>
      <c r="H40" s="42" t="s">
        <v>242</v>
      </c>
      <c r="I40" s="43" t="str">
        <f t="shared" si="0"/>
        <v>RAN5#77 (11-2017)</v>
      </c>
      <c r="J40" s="42"/>
      <c r="K40" s="60"/>
      <c r="L40" s="44">
        <v>1</v>
      </c>
      <c r="M40" s="44"/>
      <c r="N40" s="44">
        <v>1</v>
      </c>
      <c r="O40" s="44">
        <v>1</v>
      </c>
      <c r="P40" s="44">
        <v>1</v>
      </c>
      <c r="Q40" s="44"/>
      <c r="R40" s="44"/>
      <c r="S40" s="45">
        <f t="shared" si="1"/>
        <v>1</v>
      </c>
      <c r="T40" s="46">
        <f t="shared" si="2"/>
        <v>10</v>
      </c>
      <c r="U40" s="47">
        <f t="shared" si="3"/>
        <v>0.05</v>
      </c>
      <c r="V40" s="47">
        <f t="shared" si="4"/>
        <v>3.5714285714285712E-2</v>
      </c>
      <c r="W40" s="48">
        <f t="shared" si="5"/>
        <v>1</v>
      </c>
    </row>
    <row r="41" spans="1:23" ht="33.75">
      <c r="A41" s="58">
        <v>1</v>
      </c>
      <c r="B41" s="41" t="s">
        <v>72</v>
      </c>
      <c r="C41" s="42" t="s">
        <v>68</v>
      </c>
      <c r="D41" s="42" t="s">
        <v>79</v>
      </c>
      <c r="E41" s="43" t="s">
        <v>80</v>
      </c>
      <c r="F41" s="43" t="s">
        <v>167</v>
      </c>
      <c r="G41" s="43" t="s">
        <v>78</v>
      </c>
      <c r="H41" s="42" t="s">
        <v>242</v>
      </c>
      <c r="I41" s="43" t="str">
        <f t="shared" si="0"/>
        <v>RAN5#77 (11-2017)</v>
      </c>
      <c r="J41" s="42"/>
      <c r="K41" s="60"/>
      <c r="L41" s="44">
        <v>1</v>
      </c>
      <c r="M41" s="44"/>
      <c r="N41" s="44">
        <v>1</v>
      </c>
      <c r="O41" s="44">
        <v>1</v>
      </c>
      <c r="P41" s="44">
        <v>1</v>
      </c>
      <c r="Q41" s="44"/>
      <c r="R41" s="44"/>
      <c r="S41" s="45">
        <f t="shared" si="1"/>
        <v>1</v>
      </c>
      <c r="T41" s="46">
        <f t="shared" si="2"/>
        <v>10</v>
      </c>
      <c r="U41" s="47">
        <f t="shared" si="3"/>
        <v>0.05</v>
      </c>
      <c r="V41" s="47">
        <f t="shared" si="4"/>
        <v>3.5714285714285712E-2</v>
      </c>
      <c r="W41" s="48">
        <f t="shared" si="5"/>
        <v>1</v>
      </c>
    </row>
    <row r="42" spans="1:23" ht="33.75">
      <c r="A42" s="58">
        <v>1</v>
      </c>
      <c r="B42" s="41" t="s">
        <v>72</v>
      </c>
      <c r="C42" s="42" t="s">
        <v>68</v>
      </c>
      <c r="D42" s="42" t="s">
        <v>81</v>
      </c>
      <c r="E42" s="43" t="s">
        <v>82</v>
      </c>
      <c r="F42" s="43" t="s">
        <v>167</v>
      </c>
      <c r="G42" s="43" t="s">
        <v>78</v>
      </c>
      <c r="H42" s="42" t="s">
        <v>242</v>
      </c>
      <c r="I42" s="43" t="str">
        <f t="shared" si="0"/>
        <v>RAN5#77 (11-2017)</v>
      </c>
      <c r="J42" s="42" t="s">
        <v>247</v>
      </c>
      <c r="K42" s="60"/>
      <c r="L42" s="44">
        <v>1</v>
      </c>
      <c r="M42" s="44"/>
      <c r="N42" s="44">
        <v>1</v>
      </c>
      <c r="O42" s="44">
        <v>1</v>
      </c>
      <c r="P42" s="44">
        <v>1</v>
      </c>
      <c r="Q42" s="44"/>
      <c r="R42" s="44"/>
      <c r="S42" s="45">
        <f t="shared" si="1"/>
        <v>1</v>
      </c>
      <c r="T42" s="46">
        <f t="shared" si="2"/>
        <v>10</v>
      </c>
      <c r="U42" s="47">
        <f t="shared" si="3"/>
        <v>0.05</v>
      </c>
      <c r="V42" s="47">
        <f t="shared" si="4"/>
        <v>3.5714285714285712E-2</v>
      </c>
      <c r="W42" s="48">
        <f t="shared" si="5"/>
        <v>1</v>
      </c>
    </row>
    <row r="43" spans="1:23" ht="33.75">
      <c r="A43" s="58">
        <v>1</v>
      </c>
      <c r="B43" s="41" t="s">
        <v>72</v>
      </c>
      <c r="C43" s="42" t="s">
        <v>68</v>
      </c>
      <c r="D43" s="42" t="s">
        <v>83</v>
      </c>
      <c r="E43" s="43" t="s">
        <v>84</v>
      </c>
      <c r="F43" s="43" t="s">
        <v>167</v>
      </c>
      <c r="G43" s="43" t="s">
        <v>78</v>
      </c>
      <c r="H43" s="42" t="s">
        <v>242</v>
      </c>
      <c r="I43" s="43" t="str">
        <f t="shared" si="0"/>
        <v>RAN5#77 (11-2017)</v>
      </c>
      <c r="J43" s="42"/>
      <c r="K43" s="60"/>
      <c r="L43" s="44">
        <v>1</v>
      </c>
      <c r="M43" s="44"/>
      <c r="N43" s="44">
        <v>1</v>
      </c>
      <c r="O43" s="44">
        <v>1</v>
      </c>
      <c r="P43" s="44">
        <v>1</v>
      </c>
      <c r="Q43" s="44"/>
      <c r="R43" s="44"/>
      <c r="S43" s="45">
        <f t="shared" si="1"/>
        <v>1</v>
      </c>
      <c r="T43" s="46">
        <f t="shared" si="2"/>
        <v>10</v>
      </c>
      <c r="U43" s="47">
        <f t="shared" si="3"/>
        <v>0.05</v>
      </c>
      <c r="V43" s="47">
        <f t="shared" si="4"/>
        <v>3.5714285714285712E-2</v>
      </c>
      <c r="W43" s="48">
        <f t="shared" si="5"/>
        <v>1</v>
      </c>
    </row>
    <row r="44" spans="1:23" ht="33.75">
      <c r="A44" s="58">
        <v>1</v>
      </c>
      <c r="B44" s="41" t="s">
        <v>72</v>
      </c>
      <c r="C44" s="42" t="s">
        <v>68</v>
      </c>
      <c r="D44" s="42" t="s">
        <v>85</v>
      </c>
      <c r="E44" s="43" t="s">
        <v>86</v>
      </c>
      <c r="F44" s="43" t="s">
        <v>167</v>
      </c>
      <c r="G44" s="43" t="s">
        <v>78</v>
      </c>
      <c r="H44" s="42" t="s">
        <v>242</v>
      </c>
      <c r="I44" s="43" t="str">
        <f t="shared" si="0"/>
        <v>RAN5#77 (11-2017)</v>
      </c>
      <c r="J44" s="42"/>
      <c r="K44" s="60"/>
      <c r="L44" s="44">
        <v>1</v>
      </c>
      <c r="M44" s="44"/>
      <c r="N44" s="44">
        <v>1</v>
      </c>
      <c r="O44" s="44">
        <v>1</v>
      </c>
      <c r="P44" s="44">
        <v>1</v>
      </c>
      <c r="Q44" s="44"/>
      <c r="R44" s="44"/>
      <c r="S44" s="45">
        <f t="shared" si="1"/>
        <v>1</v>
      </c>
      <c r="T44" s="46">
        <f t="shared" si="2"/>
        <v>10</v>
      </c>
      <c r="U44" s="47">
        <f t="shared" si="3"/>
        <v>0.05</v>
      </c>
      <c r="V44" s="47">
        <f t="shared" si="4"/>
        <v>3.5714285714285712E-2</v>
      </c>
      <c r="W44" s="48">
        <f t="shared" si="5"/>
        <v>1</v>
      </c>
    </row>
    <row r="45" spans="1:23" ht="33.75">
      <c r="A45" s="58">
        <v>1</v>
      </c>
      <c r="B45" s="41" t="s">
        <v>72</v>
      </c>
      <c r="C45" s="42" t="s">
        <v>68</v>
      </c>
      <c r="D45" s="42" t="s">
        <v>87</v>
      </c>
      <c r="E45" s="43" t="s">
        <v>88</v>
      </c>
      <c r="F45" s="43" t="s">
        <v>167</v>
      </c>
      <c r="G45" s="43" t="s">
        <v>78</v>
      </c>
      <c r="H45" s="42" t="s">
        <v>242</v>
      </c>
      <c r="I45" s="43" t="str">
        <f t="shared" si="0"/>
        <v>RAN5#77 (11-2017)</v>
      </c>
      <c r="J45" s="42"/>
      <c r="K45" s="60"/>
      <c r="L45" s="44">
        <v>1</v>
      </c>
      <c r="M45" s="44"/>
      <c r="N45" s="44">
        <v>1</v>
      </c>
      <c r="O45" s="44">
        <v>1</v>
      </c>
      <c r="P45" s="44">
        <v>1</v>
      </c>
      <c r="Q45" s="44"/>
      <c r="R45" s="44"/>
      <c r="S45" s="45">
        <f t="shared" si="1"/>
        <v>1</v>
      </c>
      <c r="T45" s="46">
        <f t="shared" si="2"/>
        <v>10</v>
      </c>
      <c r="U45" s="47">
        <f t="shared" si="3"/>
        <v>0.05</v>
      </c>
      <c r="V45" s="47">
        <f t="shared" si="4"/>
        <v>3.5714285714285712E-2</v>
      </c>
      <c r="W45" s="48">
        <f t="shared" si="5"/>
        <v>1</v>
      </c>
    </row>
    <row r="46" spans="1:23" ht="33.75">
      <c r="A46" s="58">
        <v>1</v>
      </c>
      <c r="B46" s="41" t="s">
        <v>72</v>
      </c>
      <c r="C46" s="42" t="s">
        <v>68</v>
      </c>
      <c r="D46" s="42" t="s">
        <v>89</v>
      </c>
      <c r="E46" s="43" t="s">
        <v>90</v>
      </c>
      <c r="F46" s="43" t="s">
        <v>167</v>
      </c>
      <c r="G46" s="43" t="s">
        <v>78</v>
      </c>
      <c r="H46" s="42" t="s">
        <v>242</v>
      </c>
      <c r="I46" s="43" t="str">
        <f t="shared" si="0"/>
        <v>RAN5#77 (11-2017)</v>
      </c>
      <c r="J46" s="42"/>
      <c r="K46" s="60"/>
      <c r="L46" s="44">
        <v>1</v>
      </c>
      <c r="M46" s="44"/>
      <c r="N46" s="44">
        <v>1</v>
      </c>
      <c r="O46" s="44">
        <v>1</v>
      </c>
      <c r="P46" s="44">
        <v>1</v>
      </c>
      <c r="Q46" s="44"/>
      <c r="R46" s="44"/>
      <c r="S46" s="45">
        <f t="shared" si="1"/>
        <v>1</v>
      </c>
      <c r="T46" s="46">
        <f t="shared" si="2"/>
        <v>10</v>
      </c>
      <c r="U46" s="47">
        <f t="shared" si="3"/>
        <v>0.05</v>
      </c>
      <c r="V46" s="47">
        <f t="shared" si="4"/>
        <v>3.5714285714285712E-2</v>
      </c>
      <c r="W46" s="48">
        <f t="shared" si="5"/>
        <v>1</v>
      </c>
    </row>
    <row r="47" spans="1:23" ht="33.75">
      <c r="A47" s="58">
        <v>1</v>
      </c>
      <c r="B47" s="41" t="s">
        <v>72</v>
      </c>
      <c r="C47" s="42" t="s">
        <v>68</v>
      </c>
      <c r="D47" s="42" t="s">
        <v>91</v>
      </c>
      <c r="E47" s="43" t="s">
        <v>92</v>
      </c>
      <c r="F47" s="43" t="s">
        <v>167</v>
      </c>
      <c r="G47" s="43" t="s">
        <v>78</v>
      </c>
      <c r="H47" s="42" t="s">
        <v>242</v>
      </c>
      <c r="I47" s="43" t="str">
        <f t="shared" si="0"/>
        <v>RAN5#77 (11-2017)</v>
      </c>
      <c r="J47" s="42"/>
      <c r="K47" s="60"/>
      <c r="L47" s="44">
        <v>1</v>
      </c>
      <c r="M47" s="44"/>
      <c r="N47" s="44">
        <v>1</v>
      </c>
      <c r="O47" s="44">
        <v>1</v>
      </c>
      <c r="P47" s="44">
        <v>1</v>
      </c>
      <c r="Q47" s="44"/>
      <c r="R47" s="44"/>
      <c r="S47" s="45">
        <f t="shared" si="1"/>
        <v>1</v>
      </c>
      <c r="T47" s="46">
        <f t="shared" si="2"/>
        <v>10</v>
      </c>
      <c r="U47" s="47">
        <f t="shared" si="3"/>
        <v>0.05</v>
      </c>
      <c r="V47" s="47">
        <f t="shared" si="4"/>
        <v>3.5714285714285712E-2</v>
      </c>
      <c r="W47" s="48">
        <f t="shared" si="5"/>
        <v>1</v>
      </c>
    </row>
    <row r="48" spans="1:23">
      <c r="A48" s="57"/>
      <c r="B48" s="167" t="s">
        <v>93</v>
      </c>
      <c r="C48" s="168"/>
      <c r="D48" s="168"/>
      <c r="E48" s="168"/>
      <c r="F48" s="168"/>
      <c r="G48" s="168"/>
      <c r="H48" s="168"/>
      <c r="I48" s="168"/>
      <c r="J48" s="168"/>
      <c r="K48" s="168"/>
      <c r="L48" s="168"/>
      <c r="M48" s="168"/>
      <c r="N48" s="168"/>
      <c r="O48" s="168"/>
      <c r="P48" s="168"/>
      <c r="Q48" s="168"/>
      <c r="R48" s="168"/>
      <c r="S48" s="169"/>
      <c r="T48" s="39"/>
      <c r="U48" s="39"/>
      <c r="V48" s="39"/>
    </row>
    <row r="49" spans="1:23" ht="33.75">
      <c r="A49" s="58">
        <v>1</v>
      </c>
      <c r="B49" s="41" t="s">
        <v>94</v>
      </c>
      <c r="C49" s="42" t="s">
        <v>68</v>
      </c>
      <c r="D49" s="42" t="s">
        <v>95</v>
      </c>
      <c r="E49" s="43" t="s">
        <v>96</v>
      </c>
      <c r="F49" s="43" t="s">
        <v>167</v>
      </c>
      <c r="G49" s="61" t="s">
        <v>97</v>
      </c>
      <c r="H49" s="42" t="s">
        <v>172</v>
      </c>
      <c r="I49" s="43" t="str">
        <f t="shared" ref="I49:I55" si="6">$E$5</f>
        <v>RAN5#77 (11-2017)</v>
      </c>
      <c r="J49" s="42" t="s">
        <v>248</v>
      </c>
      <c r="K49" s="60"/>
      <c r="L49" s="44"/>
      <c r="M49" s="44"/>
      <c r="N49" s="44"/>
      <c r="O49" s="44"/>
      <c r="P49" s="44"/>
      <c r="Q49" s="44"/>
      <c r="R49" s="44">
        <v>1</v>
      </c>
      <c r="S49" s="45">
        <f t="shared" ref="S49:S55" si="7">IF(AND(L49="",M49="",N49="",O49="",P49="",Q49="",R49=""),"",IF(L49&lt;&gt;"",L49*$L$36/$T49,0)+IF(M49&lt;&gt;"",M49*$M$36/$T49,0)+IF(N49&lt;&gt;"",N49*$N$36/$T49,0)+IF(O49&lt;&gt;"",O49*$O$36/$T49,0)+IF(P49&lt;&gt;"",P49*$P$36/$T49,0)+IF(Q49&lt;&gt;"",Q49*$Q$36/$T49,0)+IF(R49&lt;&gt;"",R49*$R$36/$T49,0))</f>
        <v>1</v>
      </c>
      <c r="T49" s="46">
        <f t="shared" ref="T49:T55" si="8">IF(L49&lt;&gt;"",$L$36,0)+IF(M49&lt;&gt;"",$M$36,0)+IF(N49&lt;&gt;"",$N$36,0)+IF(O49&lt;&gt;"",$O$36,0)+IF(P49&lt;&gt;"",$P$36,0)+IF(Q49&lt;&gt;"",$Q$36,0)+IF(R49&lt;&gt;"",$R$36,0)</f>
        <v>2</v>
      </c>
      <c r="U49" s="47">
        <f t="shared" ref="U49:U55" si="9">IF(S49&lt;&gt;"",S49*A49/$W$18,0)</f>
        <v>0.05</v>
      </c>
      <c r="V49" s="47">
        <f t="shared" ref="V49:V55" si="10">IF(S49&lt;&gt;"",S49*A49/$W$16,0)</f>
        <v>3.5714285714285712E-2</v>
      </c>
      <c r="W49" s="48">
        <f t="shared" ref="W49:W55" si="11">IF(S49&lt;&gt;"",A49,0)</f>
        <v>1</v>
      </c>
    </row>
    <row r="50" spans="1:23" ht="22.5">
      <c r="A50" s="58">
        <v>1</v>
      </c>
      <c r="B50" s="41" t="s">
        <v>94</v>
      </c>
      <c r="C50" s="42" t="s">
        <v>68</v>
      </c>
      <c r="D50" s="42" t="s">
        <v>236</v>
      </c>
      <c r="E50" s="43" t="s">
        <v>98</v>
      </c>
      <c r="F50" s="43" t="s">
        <v>167</v>
      </c>
      <c r="G50" s="62" t="s">
        <v>99</v>
      </c>
      <c r="H50" s="42" t="s">
        <v>172</v>
      </c>
      <c r="I50" s="43" t="str">
        <f t="shared" si="6"/>
        <v>RAN5#77 (11-2017)</v>
      </c>
      <c r="J50" s="43" t="s">
        <v>249</v>
      </c>
      <c r="K50" s="60" t="s">
        <v>237</v>
      </c>
      <c r="L50" s="44">
        <v>1</v>
      </c>
      <c r="M50" s="44"/>
      <c r="N50" s="44">
        <v>1</v>
      </c>
      <c r="O50" s="44">
        <v>1</v>
      </c>
      <c r="P50" s="44">
        <v>1</v>
      </c>
      <c r="Q50" s="44"/>
      <c r="R50" s="44"/>
      <c r="S50" s="45">
        <f t="shared" si="7"/>
        <v>1</v>
      </c>
      <c r="T50" s="46">
        <f t="shared" si="8"/>
        <v>10</v>
      </c>
      <c r="U50" s="47">
        <f t="shared" si="9"/>
        <v>0.05</v>
      </c>
      <c r="V50" s="47">
        <f t="shared" si="10"/>
        <v>3.5714285714285712E-2</v>
      </c>
      <c r="W50" s="48">
        <f t="shared" si="11"/>
        <v>1</v>
      </c>
    </row>
    <row r="51" spans="1:23" ht="22.5">
      <c r="A51" s="58">
        <v>1</v>
      </c>
      <c r="B51" s="41" t="s">
        <v>94</v>
      </c>
      <c r="C51" s="42" t="s">
        <v>68</v>
      </c>
      <c r="D51" s="42" t="s">
        <v>238</v>
      </c>
      <c r="E51" s="43" t="s">
        <v>100</v>
      </c>
      <c r="F51" s="43" t="s">
        <v>167</v>
      </c>
      <c r="G51" s="63" t="s">
        <v>99</v>
      </c>
      <c r="H51" s="42" t="s">
        <v>172</v>
      </c>
      <c r="I51" s="43" t="str">
        <f t="shared" si="6"/>
        <v>RAN5#77 (11-2017)</v>
      </c>
      <c r="J51" s="42"/>
      <c r="K51" s="60" t="s">
        <v>223</v>
      </c>
      <c r="L51" s="44">
        <v>1</v>
      </c>
      <c r="M51" s="44"/>
      <c r="N51" s="44">
        <v>1</v>
      </c>
      <c r="O51" s="44">
        <v>1</v>
      </c>
      <c r="P51" s="44">
        <v>1</v>
      </c>
      <c r="Q51" s="44"/>
      <c r="R51" s="44"/>
      <c r="S51" s="45">
        <f t="shared" si="7"/>
        <v>1</v>
      </c>
      <c r="T51" s="46">
        <f t="shared" si="8"/>
        <v>10</v>
      </c>
      <c r="U51" s="47">
        <f t="shared" si="9"/>
        <v>0.05</v>
      </c>
      <c r="V51" s="47">
        <f t="shared" si="10"/>
        <v>3.5714285714285712E-2</v>
      </c>
      <c r="W51" s="48">
        <f t="shared" si="11"/>
        <v>1</v>
      </c>
    </row>
    <row r="52" spans="1:23" ht="33.75">
      <c r="A52" s="58">
        <v>1</v>
      </c>
      <c r="B52" s="41" t="s">
        <v>94</v>
      </c>
      <c r="C52" s="42" t="s">
        <v>68</v>
      </c>
      <c r="D52" s="42" t="s">
        <v>239</v>
      </c>
      <c r="E52" s="43" t="s">
        <v>101</v>
      </c>
      <c r="F52" s="43" t="s">
        <v>167</v>
      </c>
      <c r="G52" s="63" t="s">
        <v>99</v>
      </c>
      <c r="H52" s="42" t="s">
        <v>172</v>
      </c>
      <c r="I52" s="43" t="str">
        <f t="shared" si="6"/>
        <v>RAN5#77 (11-2017)</v>
      </c>
      <c r="J52" s="43" t="s">
        <v>249</v>
      </c>
      <c r="K52" s="60" t="s">
        <v>237</v>
      </c>
      <c r="L52" s="44">
        <v>1</v>
      </c>
      <c r="M52" s="44"/>
      <c r="N52" s="44">
        <v>1</v>
      </c>
      <c r="O52" s="44">
        <v>1</v>
      </c>
      <c r="P52" s="44">
        <v>1</v>
      </c>
      <c r="Q52" s="44"/>
      <c r="R52" s="44"/>
      <c r="S52" s="45">
        <f t="shared" si="7"/>
        <v>1</v>
      </c>
      <c r="T52" s="46">
        <f t="shared" si="8"/>
        <v>10</v>
      </c>
      <c r="U52" s="47">
        <f t="shared" si="9"/>
        <v>0.05</v>
      </c>
      <c r="V52" s="47">
        <f t="shared" si="10"/>
        <v>3.5714285714285712E-2</v>
      </c>
      <c r="W52" s="48">
        <f t="shared" si="11"/>
        <v>1</v>
      </c>
    </row>
    <row r="53" spans="1:23" ht="22.5">
      <c r="A53" s="58">
        <v>1</v>
      </c>
      <c r="B53" s="41" t="s">
        <v>94</v>
      </c>
      <c r="C53" s="42" t="s">
        <v>68</v>
      </c>
      <c r="D53" s="42" t="s">
        <v>240</v>
      </c>
      <c r="E53" s="43" t="s">
        <v>102</v>
      </c>
      <c r="F53" s="43" t="s">
        <v>167</v>
      </c>
      <c r="G53" s="63" t="s">
        <v>99</v>
      </c>
      <c r="H53" s="42" t="s">
        <v>172</v>
      </c>
      <c r="I53" s="43" t="str">
        <f t="shared" si="6"/>
        <v>RAN5#77 (11-2017)</v>
      </c>
      <c r="J53" s="43" t="s">
        <v>249</v>
      </c>
      <c r="K53" s="60" t="s">
        <v>237</v>
      </c>
      <c r="L53" s="44">
        <v>1</v>
      </c>
      <c r="M53" s="44"/>
      <c r="N53" s="44">
        <v>1</v>
      </c>
      <c r="O53" s="44">
        <v>1</v>
      </c>
      <c r="P53" s="44">
        <v>1</v>
      </c>
      <c r="Q53" s="44"/>
      <c r="R53" s="44"/>
      <c r="S53" s="45">
        <f t="shared" si="7"/>
        <v>1</v>
      </c>
      <c r="T53" s="46">
        <f t="shared" si="8"/>
        <v>10</v>
      </c>
      <c r="U53" s="47">
        <f t="shared" si="9"/>
        <v>0.05</v>
      </c>
      <c r="V53" s="47">
        <f t="shared" si="10"/>
        <v>3.5714285714285712E-2</v>
      </c>
      <c r="W53" s="48">
        <f t="shared" si="11"/>
        <v>1</v>
      </c>
    </row>
    <row r="54" spans="1:23" ht="33.75">
      <c r="A54" s="58">
        <v>1</v>
      </c>
      <c r="B54" s="41" t="s">
        <v>103</v>
      </c>
      <c r="C54" s="42" t="s">
        <v>68</v>
      </c>
      <c r="D54" s="42" t="s">
        <v>104</v>
      </c>
      <c r="E54" s="43" t="s">
        <v>96</v>
      </c>
      <c r="F54" s="43" t="s">
        <v>167</v>
      </c>
      <c r="G54" s="64" t="s">
        <v>105</v>
      </c>
      <c r="H54" s="42" t="s">
        <v>172</v>
      </c>
      <c r="I54" s="43" t="str">
        <f t="shared" si="6"/>
        <v>RAN5#77 (11-2017)</v>
      </c>
      <c r="J54" s="42"/>
      <c r="K54" s="60" t="s">
        <v>223</v>
      </c>
      <c r="L54" s="44"/>
      <c r="M54" s="44"/>
      <c r="N54" s="44"/>
      <c r="O54" s="44"/>
      <c r="P54" s="44"/>
      <c r="Q54" s="44"/>
      <c r="R54" s="44">
        <v>1</v>
      </c>
      <c r="S54" s="45">
        <f t="shared" si="7"/>
        <v>1</v>
      </c>
      <c r="T54" s="46">
        <f t="shared" si="8"/>
        <v>2</v>
      </c>
      <c r="U54" s="47">
        <f t="shared" si="9"/>
        <v>0.05</v>
      </c>
      <c r="V54" s="47">
        <f t="shared" si="10"/>
        <v>3.5714285714285712E-2</v>
      </c>
      <c r="W54" s="48">
        <f t="shared" si="11"/>
        <v>1</v>
      </c>
    </row>
    <row r="55" spans="1:23" ht="33.75">
      <c r="A55" s="58">
        <v>1</v>
      </c>
      <c r="B55" s="41" t="s">
        <v>103</v>
      </c>
      <c r="C55" s="42" t="s">
        <v>68</v>
      </c>
      <c r="D55" s="42" t="s">
        <v>224</v>
      </c>
      <c r="E55" s="43" t="s">
        <v>106</v>
      </c>
      <c r="F55" s="43" t="s">
        <v>167</v>
      </c>
      <c r="G55" s="63" t="s">
        <v>99</v>
      </c>
      <c r="H55" s="42" t="s">
        <v>172</v>
      </c>
      <c r="I55" s="43" t="str">
        <f t="shared" si="6"/>
        <v>RAN5#77 (11-2017)</v>
      </c>
      <c r="J55" s="42"/>
      <c r="K55" s="60" t="s">
        <v>223</v>
      </c>
      <c r="L55" s="44">
        <v>1</v>
      </c>
      <c r="M55" s="44"/>
      <c r="N55" s="44">
        <v>1</v>
      </c>
      <c r="O55" s="44">
        <v>1</v>
      </c>
      <c r="P55" s="44">
        <v>1</v>
      </c>
      <c r="Q55" s="44"/>
      <c r="R55" s="44"/>
      <c r="S55" s="45">
        <f t="shared" si="7"/>
        <v>1</v>
      </c>
      <c r="T55" s="46">
        <f t="shared" si="8"/>
        <v>10</v>
      </c>
      <c r="U55" s="47">
        <f t="shared" si="9"/>
        <v>0.05</v>
      </c>
      <c r="V55" s="47">
        <f t="shared" si="10"/>
        <v>3.5714285714285712E-2</v>
      </c>
      <c r="W55" s="48">
        <f t="shared" si="11"/>
        <v>1</v>
      </c>
    </row>
    <row r="56" spans="1:23">
      <c r="A56" s="38"/>
      <c r="B56" s="157" t="s">
        <v>107</v>
      </c>
      <c r="C56" s="158"/>
      <c r="D56" s="158"/>
      <c r="E56" s="158"/>
      <c r="F56" s="158"/>
      <c r="G56" s="158"/>
      <c r="H56" s="158"/>
      <c r="I56" s="158"/>
      <c r="J56" s="158"/>
      <c r="K56" s="158"/>
      <c r="L56" s="158"/>
      <c r="M56" s="158"/>
      <c r="N56" s="158"/>
      <c r="O56" s="158"/>
      <c r="P56" s="158"/>
      <c r="Q56" s="158"/>
      <c r="R56" s="158"/>
      <c r="S56" s="159"/>
      <c r="T56" s="39"/>
      <c r="U56" s="39"/>
      <c r="V56" s="39"/>
    </row>
    <row r="57" spans="1:23" ht="22.5">
      <c r="A57" s="40">
        <v>1</v>
      </c>
      <c r="B57" s="41" t="s">
        <v>108</v>
      </c>
      <c r="C57" s="42" t="s">
        <v>68</v>
      </c>
      <c r="D57" s="65" t="s">
        <v>109</v>
      </c>
      <c r="E57" s="43" t="s">
        <v>110</v>
      </c>
      <c r="F57" s="43" t="s">
        <v>168</v>
      </c>
      <c r="G57" s="43" t="s">
        <v>111</v>
      </c>
      <c r="H57" s="42" t="s">
        <v>172</v>
      </c>
      <c r="I57" s="43" t="str">
        <f>$E$5</f>
        <v>RAN5#77 (11-2017)</v>
      </c>
      <c r="J57" s="43" t="s">
        <v>227</v>
      </c>
      <c r="K57" s="66"/>
      <c r="L57" s="44"/>
      <c r="M57" s="44"/>
      <c r="N57" s="44"/>
      <c r="O57" s="44"/>
      <c r="P57" s="44"/>
      <c r="Q57" s="44"/>
      <c r="R57" s="44">
        <v>1</v>
      </c>
      <c r="S57" s="45">
        <f>IF(AND(L57="",M57="",N57="",O57="",P57="",Q57="",R57=""),"",IF(L57&lt;&gt;"",L57*$L$36/$T57,0)+IF(M57&lt;&gt;"",M57*$M$36/$T57,0)+IF(N57&lt;&gt;"",N57*$N$36/$T57,0)+IF(O57&lt;&gt;"",O57*$O$36/$T57,0)+IF(P57&lt;&gt;"",P57*$P$36/$T57,0)+IF(Q57&lt;&gt;"",Q57*$Q$36/$T57,0)+IF(R57&lt;&gt;"",R57*$R$36/$T57,0))</f>
        <v>1</v>
      </c>
      <c r="T57" s="46">
        <f>IF(L57&lt;&gt;"",$L$36,0)+IF(M57&lt;&gt;"",$M$36,0)+IF(N57&lt;&gt;"",$N$36,0)+IF(O57&lt;&gt;"",$O$36,0)+IF(P57&lt;&gt;"",$P$36,0)+IF(Q57&lt;&gt;"",$Q$36,0)+IF(R57&lt;&gt;"",$R$36,0)</f>
        <v>2</v>
      </c>
      <c r="U57" s="47">
        <f>IF(S57&lt;&gt;"",S57*A57/$W$18,0)</f>
        <v>0.05</v>
      </c>
      <c r="V57" s="47">
        <f>IF(S57&lt;&gt;"",S57*A57/$W$16,0)</f>
        <v>3.5714285714285712E-2</v>
      </c>
      <c r="W57" s="48">
        <f>IF(S57&lt;&gt;"",A57,0)</f>
        <v>1</v>
      </c>
    </row>
    <row r="58" spans="1:23" ht="56.25">
      <c r="A58" s="40">
        <v>1</v>
      </c>
      <c r="B58" s="41" t="s">
        <v>108</v>
      </c>
      <c r="C58" s="42" t="s">
        <v>68</v>
      </c>
      <c r="D58" s="67" t="s">
        <v>112</v>
      </c>
      <c r="E58" s="62" t="s">
        <v>113</v>
      </c>
      <c r="F58" s="62" t="s">
        <v>167</v>
      </c>
      <c r="G58" s="43" t="s">
        <v>114</v>
      </c>
      <c r="H58" s="42" t="s">
        <v>172</v>
      </c>
      <c r="I58" s="43" t="str">
        <f>$E$5</f>
        <v>RAN5#77 (11-2017)</v>
      </c>
      <c r="J58" s="42" t="s">
        <v>230</v>
      </c>
      <c r="K58" s="60" t="s">
        <v>235</v>
      </c>
      <c r="L58" s="44"/>
      <c r="M58" s="44"/>
      <c r="N58" s="44"/>
      <c r="O58" s="44"/>
      <c r="P58" s="44"/>
      <c r="Q58" s="44"/>
      <c r="R58" s="44">
        <v>1</v>
      </c>
      <c r="S58" s="45">
        <f>IF(AND(L58="",M58="",N58="",O58="",P58="",Q58="",R58=""),"",IF(L58&lt;&gt;"",L58*$L$36/$T58,0)+IF(M58&lt;&gt;"",M58*$M$36/$T58,0)+IF(N58&lt;&gt;"",N58*$N$36/$T58,0)+IF(O58&lt;&gt;"",O58*$O$36/$T58,0)+IF(P58&lt;&gt;"",P58*$P$36/$T58,0)+IF(Q58&lt;&gt;"",Q58*$Q$36/$T58,0)+IF(R58&lt;&gt;"",R58*$R$36/$T58,0))</f>
        <v>1</v>
      </c>
      <c r="T58" s="46">
        <f>IF(L58&lt;&gt;"",$L$36,0)+IF(M58&lt;&gt;"",$M$36,0)+IF(N58&lt;&gt;"",$N$36,0)+IF(O58&lt;&gt;"",$O$36,0)+IF(P58&lt;&gt;"",$P$36,0)+IF(Q58&lt;&gt;"",$Q$36,0)+IF(R58&lt;&gt;"",$R$36,0)</f>
        <v>2</v>
      </c>
      <c r="U58" s="47">
        <f>IF(S58&lt;&gt;"",S58*A58/$W$18,0)</f>
        <v>0.05</v>
      </c>
      <c r="V58" s="47">
        <f>IF(S58&lt;&gt;"",S58*A58/$W$16,0)</f>
        <v>3.5714285714285712E-2</v>
      </c>
      <c r="W58" s="48">
        <f>IF(S58&lt;&gt;"",A58,0)</f>
        <v>1</v>
      </c>
    </row>
    <row r="59" spans="1:23" ht="22.5">
      <c r="A59" s="40">
        <v>1</v>
      </c>
      <c r="B59" s="41" t="s">
        <v>108</v>
      </c>
      <c r="C59" s="42" t="s">
        <v>68</v>
      </c>
      <c r="D59" s="65" t="s">
        <v>115</v>
      </c>
      <c r="E59" s="43" t="s">
        <v>116</v>
      </c>
      <c r="F59" s="43" t="s">
        <v>167</v>
      </c>
      <c r="G59" s="43" t="s">
        <v>117</v>
      </c>
      <c r="H59" s="42" t="s">
        <v>53</v>
      </c>
      <c r="I59" s="43"/>
      <c r="J59" s="42"/>
      <c r="K59" s="60"/>
      <c r="L59" s="44"/>
      <c r="M59" s="44"/>
      <c r="N59" s="44"/>
      <c r="O59" s="44"/>
      <c r="P59" s="44"/>
      <c r="Q59" s="44"/>
      <c r="R59" s="44"/>
      <c r="S59" s="45" t="str">
        <f>IF(AND(L59="",M59="",N59="",O59="",P59="",Q59="",R59=""),"",IF(L59&lt;&gt;"",L59*$L$36/$T59,0)+IF(M59&lt;&gt;"",M59*$M$36/$T59,0)+IF(N59&lt;&gt;"",N59*$N$36/$T59,0)+IF(O59&lt;&gt;"",O59*$O$36/$T59,0)+IF(P59&lt;&gt;"",P59*$P$36/$T59,0)+IF(Q59&lt;&gt;"",Q59*$Q$36/$T59,0)+IF(R59&lt;&gt;"",R59*$R$36/$T59,0))</f>
        <v/>
      </c>
      <c r="T59" s="46">
        <f>IF(L59&lt;&gt;"",$L$36,0)+IF(M59&lt;&gt;"",$M$36,0)+IF(N59&lt;&gt;"",$N$36,0)+IF(O59&lt;&gt;"",$O$36,0)+IF(P59&lt;&gt;"",$P$36,0)+IF(Q59&lt;&gt;"",$Q$36,0)+IF(R59&lt;&gt;"",$R$36,0)</f>
        <v>0</v>
      </c>
      <c r="U59" s="47">
        <f>IF(S59&lt;&gt;"",S59*A59/$W$18,0)</f>
        <v>0</v>
      </c>
      <c r="V59" s="47">
        <f>IF(S59&lt;&gt;"",S59*A59/$W$16,0)</f>
        <v>0</v>
      </c>
      <c r="W59" s="48">
        <f>IF(S59&lt;&gt;"",A59,0)</f>
        <v>0</v>
      </c>
    </row>
    <row r="60" spans="1:23" ht="22.5">
      <c r="A60" s="40">
        <v>1</v>
      </c>
      <c r="B60" s="41" t="s">
        <v>118</v>
      </c>
      <c r="C60" s="42" t="s">
        <v>119</v>
      </c>
      <c r="D60" s="65" t="s">
        <v>112</v>
      </c>
      <c r="E60" s="43" t="s">
        <v>120</v>
      </c>
      <c r="F60" s="43" t="s">
        <v>167</v>
      </c>
      <c r="G60" s="43" t="s">
        <v>121</v>
      </c>
      <c r="H60" s="42" t="s">
        <v>172</v>
      </c>
      <c r="I60" s="43" t="str">
        <f>$E$5</f>
        <v>RAN5#77 (11-2017)</v>
      </c>
      <c r="J60" s="43" t="s">
        <v>256</v>
      </c>
      <c r="K60" s="112"/>
      <c r="L60" s="44"/>
      <c r="M60" s="44"/>
      <c r="N60" s="44"/>
      <c r="O60" s="44"/>
      <c r="P60" s="44"/>
      <c r="Q60" s="44">
        <v>1</v>
      </c>
      <c r="R60" s="44"/>
      <c r="S60" s="45">
        <f>IF(AND(L60="",M60="",N60="",O60="",P60="",Q60="",R60=""),"",IF(L60&lt;&gt;"",L60*$L$36/$T60,0)+IF(M60&lt;&gt;"",M60*$M$36/$T60,0)+IF(N60&lt;&gt;"",N60*$N$36/$T60,0)+IF(O60&lt;&gt;"",O60*$O$36/$T60,0)+IF(P60&lt;&gt;"",P60*$P$36/$T60,0)+IF(Q60&lt;&gt;"",Q60*$Q$36/$T60,0)+IF(R60&lt;&gt;"",R60*$R$36/$T60,0))</f>
        <v>1</v>
      </c>
      <c r="T60" s="46">
        <f>IF(L60&lt;&gt;"",$L$36,0)+IF(M60&lt;&gt;"",$M$36,0)+IF(N60&lt;&gt;"",$N$36,0)+IF(O60&lt;&gt;"",$O$36,0)+IF(P60&lt;&gt;"",$P$36,0)+IF(Q60&lt;&gt;"",$Q$36,0)+IF(R60&lt;&gt;"",$R$36,0)</f>
        <v>2</v>
      </c>
      <c r="U60" s="47">
        <f>IF(S60&lt;&gt;"",S60*A60/$W$18,0)</f>
        <v>0.05</v>
      </c>
      <c r="V60" s="47">
        <f>IF(S60&lt;&gt;"",S60*A60/$W$16,0)</f>
        <v>3.5714285714285712E-2</v>
      </c>
      <c r="W60" s="48">
        <f>IF(S60&lt;&gt;"",A60,0)</f>
        <v>1</v>
      </c>
    </row>
    <row r="61" spans="1:23">
      <c r="A61" s="49"/>
      <c r="B61" s="160" t="s">
        <v>122</v>
      </c>
      <c r="C61" s="161"/>
      <c r="D61" s="161"/>
      <c r="E61" s="161"/>
      <c r="F61" s="161"/>
      <c r="G61" s="161"/>
      <c r="H61" s="161"/>
      <c r="I61" s="161"/>
      <c r="J61" s="161"/>
      <c r="K61" s="161"/>
      <c r="L61" s="161"/>
      <c r="M61" s="161"/>
      <c r="N61" s="161"/>
      <c r="O61" s="161"/>
      <c r="P61" s="161"/>
      <c r="Q61" s="161"/>
      <c r="R61" s="161"/>
      <c r="S61" s="162"/>
      <c r="T61" s="46"/>
      <c r="U61" s="47"/>
      <c r="V61" s="47"/>
    </row>
    <row r="62" spans="1:23">
      <c r="A62" s="50"/>
      <c r="B62" s="50"/>
      <c r="C62" s="50"/>
      <c r="D62" s="50"/>
      <c r="E62" s="51"/>
      <c r="F62" s="51"/>
      <c r="G62" s="51"/>
      <c r="H62" s="50"/>
      <c r="I62" s="50"/>
      <c r="J62" s="50"/>
      <c r="K62" s="111"/>
      <c r="L62" s="50"/>
      <c r="M62" s="52"/>
    </row>
    <row r="63" spans="1:23" ht="15.75">
      <c r="B63" s="54" t="s">
        <v>123</v>
      </c>
      <c r="H63" s="4"/>
      <c r="I63" s="4"/>
      <c r="J63" s="4"/>
    </row>
    <row r="64" spans="1:23">
      <c r="A64" s="163" t="s">
        <v>34</v>
      </c>
      <c r="B64" s="147" t="s">
        <v>24</v>
      </c>
      <c r="C64" s="147" t="s">
        <v>25</v>
      </c>
      <c r="D64" s="147" t="s">
        <v>26</v>
      </c>
      <c r="E64" s="144" t="s">
        <v>27</v>
      </c>
      <c r="F64" s="144" t="s">
        <v>35</v>
      </c>
      <c r="G64" s="144" t="s">
        <v>29</v>
      </c>
      <c r="H64" s="147" t="s">
        <v>1</v>
      </c>
      <c r="I64" s="147" t="s">
        <v>30</v>
      </c>
      <c r="J64" s="147" t="s">
        <v>31</v>
      </c>
      <c r="K64" s="151" t="s">
        <v>4</v>
      </c>
      <c r="L64" s="170" t="s">
        <v>36</v>
      </c>
      <c r="M64" s="171"/>
      <c r="N64" s="171"/>
      <c r="O64" s="171"/>
      <c r="P64" s="171"/>
      <c r="Q64" s="171"/>
      <c r="R64" s="172"/>
      <c r="S64" s="147" t="s">
        <v>32</v>
      </c>
      <c r="T64" s="166" t="s">
        <v>37</v>
      </c>
      <c r="U64" s="166" t="s">
        <v>38</v>
      </c>
      <c r="V64" s="166" t="s">
        <v>124</v>
      </c>
    </row>
    <row r="65" spans="1:23" ht="33.75">
      <c r="A65" s="164"/>
      <c r="B65" s="148"/>
      <c r="C65" s="148"/>
      <c r="D65" s="148"/>
      <c r="E65" s="145"/>
      <c r="F65" s="145"/>
      <c r="G65" s="145"/>
      <c r="H65" s="148"/>
      <c r="I65" s="148"/>
      <c r="J65" s="148"/>
      <c r="K65" s="152"/>
      <c r="L65" s="32" t="s">
        <v>60</v>
      </c>
      <c r="M65" s="32" t="s">
        <v>61</v>
      </c>
      <c r="N65" s="32" t="s">
        <v>62</v>
      </c>
      <c r="O65" s="32" t="s">
        <v>63</v>
      </c>
      <c r="P65" s="32" t="s">
        <v>125</v>
      </c>
      <c r="Q65" s="32" t="s">
        <v>65</v>
      </c>
      <c r="R65" s="32" t="s">
        <v>45</v>
      </c>
      <c r="S65" s="148"/>
      <c r="T65" s="166"/>
      <c r="U65" s="166"/>
      <c r="V65" s="166"/>
    </row>
    <row r="66" spans="1:23">
      <c r="A66" s="165"/>
      <c r="B66" s="149"/>
      <c r="C66" s="149"/>
      <c r="D66" s="149"/>
      <c r="E66" s="146"/>
      <c r="F66" s="146"/>
      <c r="G66" s="146"/>
      <c r="H66" s="149"/>
      <c r="I66" s="149"/>
      <c r="J66" s="149"/>
      <c r="K66" s="153"/>
      <c r="L66" s="34">
        <v>1</v>
      </c>
      <c r="M66" s="34">
        <v>5</v>
      </c>
      <c r="N66" s="35">
        <v>5</v>
      </c>
      <c r="O66" s="35">
        <v>2</v>
      </c>
      <c r="P66" s="35">
        <v>2</v>
      </c>
      <c r="Q66" s="35">
        <v>2</v>
      </c>
      <c r="R66" s="35">
        <v>2</v>
      </c>
      <c r="S66" s="56" t="s">
        <v>46</v>
      </c>
      <c r="T66" s="166"/>
      <c r="U66" s="166"/>
      <c r="V66" s="166"/>
    </row>
    <row r="67" spans="1:23">
      <c r="A67" s="68"/>
      <c r="B67" s="173" t="s">
        <v>126</v>
      </c>
      <c r="C67" s="174"/>
      <c r="D67" s="174"/>
      <c r="E67" s="174"/>
      <c r="F67" s="174"/>
      <c r="G67" s="174"/>
      <c r="H67" s="174"/>
      <c r="I67" s="174"/>
      <c r="J67" s="174"/>
      <c r="K67" s="174"/>
      <c r="L67" s="174"/>
      <c r="M67" s="174"/>
      <c r="N67" s="174"/>
      <c r="O67" s="174"/>
      <c r="P67" s="174"/>
      <c r="Q67" s="174"/>
      <c r="R67" s="174"/>
      <c r="S67" s="175"/>
      <c r="T67" s="39"/>
      <c r="U67" s="39"/>
      <c r="V67" s="39"/>
    </row>
    <row r="68" spans="1:23" ht="67.5">
      <c r="A68" s="58">
        <v>1</v>
      </c>
      <c r="B68" s="69" t="s">
        <v>127</v>
      </c>
      <c r="C68" s="42" t="s">
        <v>128</v>
      </c>
      <c r="D68" s="42" t="s">
        <v>129</v>
      </c>
      <c r="E68" s="43" t="s">
        <v>130</v>
      </c>
      <c r="F68" s="43" t="s">
        <v>167</v>
      </c>
      <c r="G68" s="43" t="s">
        <v>131</v>
      </c>
      <c r="H68" s="42" t="s">
        <v>172</v>
      </c>
      <c r="I68" s="43" t="str">
        <f>$E$5</f>
        <v>RAN5#77 (11-2017)</v>
      </c>
      <c r="J68" s="42" t="s">
        <v>243</v>
      </c>
      <c r="K68" s="106" t="s">
        <v>244</v>
      </c>
      <c r="L68" s="44"/>
      <c r="M68" s="44"/>
      <c r="N68" s="44"/>
      <c r="O68" s="44"/>
      <c r="P68" s="44">
        <v>1</v>
      </c>
      <c r="Q68" s="44"/>
      <c r="R68" s="44">
        <v>1</v>
      </c>
      <c r="S68" s="45">
        <f>IF(AND(L68="",M68="",N68="",O68="",P68="",Q68="",R68=""),"",IF(L68&lt;&gt;"",L68*$L$66/$T68,0)+IF(M68&lt;&gt;"",M68*$M$66/$T68,0)+IF(N68&lt;&gt;"",N68*$N$66/$T68,0)+IF(O68&lt;&gt;"",O68*$O$66/$T68,0)+IF(P68&lt;&gt;"",P68*$P$66/$T68,0)+IF(Q68&lt;&gt;"",Q68*$Q$66/$T68,0)+IF(R68&lt;&gt;"",R68*$R$66/$T68,0))</f>
        <v>1</v>
      </c>
      <c r="T68" s="46">
        <f>IF(L68&lt;&gt;"",$L$36,0)+IF(M68&lt;&gt;"",$M$36,0)+IF(N68&lt;&gt;"",$N$36,0)+IF(O68&lt;&gt;"",$O$36,0)+IF(P68&lt;&gt;"",$P$36,0)+IF(Q68&lt;&gt;"",$Q$36,0)+IF(R68&lt;&gt;"",$R$36,0)</f>
        <v>4</v>
      </c>
      <c r="U68" s="47">
        <f>IF(S68&lt;&gt;"",S68*A68/$W$19,0)</f>
        <v>0.2</v>
      </c>
      <c r="V68" s="47">
        <f>IF(S68&lt;&gt;"",S68*A68/$W$16,0)</f>
        <v>3.5714285714285712E-2</v>
      </c>
      <c r="W68" s="48">
        <f>IF(S68&lt;&gt;"",A68,0)</f>
        <v>1</v>
      </c>
    </row>
    <row r="69" spans="1:23" ht="56.25">
      <c r="A69" s="58">
        <v>1</v>
      </c>
      <c r="B69" s="69" t="s">
        <v>127</v>
      </c>
      <c r="C69" s="42" t="s">
        <v>128</v>
      </c>
      <c r="D69" s="42" t="s">
        <v>132</v>
      </c>
      <c r="E69" s="43" t="s">
        <v>133</v>
      </c>
      <c r="F69" s="43" t="s">
        <v>167</v>
      </c>
      <c r="G69" s="43" t="s">
        <v>131</v>
      </c>
      <c r="H69" s="42" t="s">
        <v>172</v>
      </c>
      <c r="I69" s="43" t="str">
        <f>$E$5</f>
        <v>RAN5#77 (11-2017)</v>
      </c>
      <c r="J69" s="42" t="s">
        <v>243</v>
      </c>
      <c r="K69" s="106" t="s">
        <v>244</v>
      </c>
      <c r="L69" s="44"/>
      <c r="M69" s="44"/>
      <c r="N69" s="44"/>
      <c r="O69" s="44"/>
      <c r="P69" s="44">
        <v>1</v>
      </c>
      <c r="Q69" s="44"/>
      <c r="R69" s="44">
        <v>1</v>
      </c>
      <c r="S69" s="45">
        <f>IF(AND(L69="",M69="",N69="",O69="",P69="",Q69="",R69=""),"",IF(L69&lt;&gt;"",L69*$L$66/$T69,0)+IF(M69&lt;&gt;"",M69*$M$66/$T69,0)+IF(N69&lt;&gt;"",N69*$N$66/$T69,0)+IF(O69&lt;&gt;"",O69*$O$66/$T69,0)+IF(P69&lt;&gt;"",P69*$P$66/$T69,0)+IF(Q69&lt;&gt;"",Q69*$Q$66/$T69,0)+IF(R69&lt;&gt;"",R69*$R$66/$T69,0))</f>
        <v>1</v>
      </c>
      <c r="T69" s="46">
        <f>IF(L69&lt;&gt;"",$L$36,0)+IF(M69&lt;&gt;"",$M$36,0)+IF(N69&lt;&gt;"",$N$36,0)+IF(O69&lt;&gt;"",$O$36,0)+IF(P69&lt;&gt;"",$P$36,0)+IF(Q69&lt;&gt;"",$Q$36,0)+IF(R69&lt;&gt;"",$R$36,0)</f>
        <v>4</v>
      </c>
      <c r="U69" s="47">
        <f>IF(S69&lt;&gt;"",S69*A69/$W$19,0)</f>
        <v>0.2</v>
      </c>
      <c r="V69" s="47">
        <f>IF(S69&lt;&gt;"",S69*A69/$W$16,0)</f>
        <v>3.5714285714285712E-2</v>
      </c>
      <c r="W69" s="48">
        <f>IF(S69&lt;&gt;"",A69,0)</f>
        <v>1</v>
      </c>
    </row>
    <row r="70" spans="1:23" ht="33.75">
      <c r="A70" s="58">
        <v>1</v>
      </c>
      <c r="B70" s="69" t="s">
        <v>134</v>
      </c>
      <c r="C70" s="42" t="s">
        <v>135</v>
      </c>
      <c r="D70" s="65" t="s">
        <v>136</v>
      </c>
      <c r="E70" s="43" t="s">
        <v>137</v>
      </c>
      <c r="F70" s="43" t="s">
        <v>167</v>
      </c>
      <c r="G70" s="43" t="s">
        <v>138</v>
      </c>
      <c r="H70" s="42" t="s">
        <v>172</v>
      </c>
      <c r="I70" s="43" t="str">
        <f>$E$5</f>
        <v>RAN5#77 (11-2017)</v>
      </c>
      <c r="J70" s="42"/>
      <c r="K70" s="106" t="s">
        <v>229</v>
      </c>
      <c r="L70" s="44"/>
      <c r="M70" s="44"/>
      <c r="N70" s="44"/>
      <c r="O70" s="44"/>
      <c r="P70" s="44"/>
      <c r="Q70" s="44"/>
      <c r="R70" s="44">
        <v>1</v>
      </c>
      <c r="S70" s="45">
        <f>IF(AND(L70="",M70="",N70="",O70="",P70="",Q70="",R70=""),"",IF(L70&lt;&gt;"",L70*$L$66/$T70,0)+IF(M70&lt;&gt;"",M70*$M$66/$T70,0)+IF(N70&lt;&gt;"",N70*$N$66/$T70,0)+IF(O70&lt;&gt;"",O70*$O$66/$T70,0)+IF(P70&lt;&gt;"",P70*$P$66/$T70,0)+IF(Q70&lt;&gt;"",Q70*$Q$66/$T70,0)+IF(R70&lt;&gt;"",R70*$R$66/$T70,0))</f>
        <v>1</v>
      </c>
      <c r="T70" s="46">
        <f>IF(L70&lt;&gt;"",$L$36,0)+IF(M70&lt;&gt;"",$M$36,0)+IF(N70&lt;&gt;"",$N$36,0)+IF(O70&lt;&gt;"",$O$36,0)+IF(P70&lt;&gt;"",$P$36,0)+IF(Q70&lt;&gt;"",$Q$36,0)+IF(R70&lt;&gt;"",$R$36,0)</f>
        <v>2</v>
      </c>
      <c r="U70" s="47">
        <f>IF(S70&lt;&gt;"",S70*A70/$W$19,0)</f>
        <v>0.2</v>
      </c>
      <c r="V70" s="47">
        <f>IF(S70&lt;&gt;"",S70*A70/$W$16,0)</f>
        <v>3.5714285714285712E-2</v>
      </c>
      <c r="W70" s="48">
        <f>IF(S70&lt;&gt;"",A70,0)</f>
        <v>1</v>
      </c>
    </row>
    <row r="71" spans="1:23">
      <c r="A71" s="70"/>
      <c r="B71" s="176"/>
      <c r="C71" s="177"/>
      <c r="D71" s="177"/>
      <c r="E71" s="177"/>
      <c r="F71" s="177"/>
      <c r="G71" s="177"/>
      <c r="H71" s="177"/>
      <c r="I71" s="177"/>
      <c r="J71" s="177"/>
      <c r="K71" s="177"/>
      <c r="L71" s="177"/>
      <c r="M71" s="177"/>
      <c r="N71" s="177"/>
      <c r="O71" s="177"/>
      <c r="P71" s="177"/>
      <c r="Q71" s="177"/>
      <c r="R71" s="177"/>
      <c r="S71" s="178"/>
      <c r="T71" s="46"/>
      <c r="U71" s="47"/>
      <c r="V71" s="47"/>
    </row>
    <row r="72" spans="1:23">
      <c r="A72" s="71"/>
      <c r="B72" s="179" t="s">
        <v>139</v>
      </c>
      <c r="C72" s="180"/>
      <c r="D72" s="180"/>
      <c r="E72" s="180"/>
      <c r="F72" s="180"/>
      <c r="G72" s="180"/>
      <c r="H72" s="180"/>
      <c r="I72" s="180"/>
      <c r="J72" s="180"/>
      <c r="K72" s="180"/>
      <c r="L72" s="180"/>
      <c r="M72" s="180"/>
      <c r="N72" s="180"/>
      <c r="O72" s="180"/>
      <c r="P72" s="180"/>
      <c r="Q72" s="180"/>
      <c r="R72" s="180"/>
      <c r="S72" s="181"/>
      <c r="T72" s="39"/>
      <c r="U72" s="39"/>
      <c r="V72" s="39"/>
    </row>
    <row r="73" spans="1:23" ht="22.5">
      <c r="A73" s="40">
        <v>1</v>
      </c>
      <c r="B73" s="69" t="s">
        <v>140</v>
      </c>
      <c r="C73" s="42" t="s">
        <v>128</v>
      </c>
      <c r="D73" s="65" t="s">
        <v>141</v>
      </c>
      <c r="E73" s="43" t="s">
        <v>142</v>
      </c>
      <c r="F73" s="43" t="s">
        <v>167</v>
      </c>
      <c r="G73" s="43" t="s">
        <v>143</v>
      </c>
      <c r="H73" s="42" t="s">
        <v>172</v>
      </c>
      <c r="I73" s="43" t="str">
        <f>$E$5</f>
        <v>RAN5#77 (11-2017)</v>
      </c>
      <c r="J73" s="42" t="s">
        <v>226</v>
      </c>
      <c r="K73" s="60"/>
      <c r="L73" s="44"/>
      <c r="M73" s="44"/>
      <c r="N73" s="44"/>
      <c r="O73" s="44"/>
      <c r="P73" s="44"/>
      <c r="Q73" s="44"/>
      <c r="R73" s="44">
        <v>1</v>
      </c>
      <c r="S73" s="45">
        <f>IF(AND(L73="",M73="",N73="",O73="",P73="",Q73="",R73=""),"",IF(L73&lt;&gt;"",L73*$L$66/$T73,0)+IF(M73&lt;&gt;"",M73*$M$66/$T73,0)+IF(N73&lt;&gt;"",N73*$N$66/$T73,0)+IF(O73&lt;&gt;"",O73*$O$66/$T73,0)+IF(P73&lt;&gt;"",P73*$P$66/$T73,0)+IF(Q73&lt;&gt;"",Q73*$Q$66/$T73,0)+IF(R73&lt;&gt;"",R73*$R$66/$T73,0))</f>
        <v>1</v>
      </c>
      <c r="T73" s="46">
        <f>IF(L73&lt;&gt;"",$L$36,0)+IF(M73&lt;&gt;"",$M$36,0)+IF(N73&lt;&gt;"",$N$36,0)+IF(O73&lt;&gt;"",$O$36,0)+IF(P73&lt;&gt;"",$P$36,0)+IF(Q73&lt;&gt;"",$Q$36,0)+IF(R73&lt;&gt;"",$R$36,0)</f>
        <v>2</v>
      </c>
      <c r="U73" s="47">
        <f>IF(S73&lt;&gt;"",S73*A73/$W$19,0)</f>
        <v>0.2</v>
      </c>
      <c r="V73" s="47">
        <f>IF(S73&lt;&gt;"",S73*A73/$W$16,0)</f>
        <v>3.5714285714285712E-2</v>
      </c>
      <c r="W73" s="48">
        <f>IF(S73&lt;&gt;"",A73,0)</f>
        <v>1</v>
      </c>
    </row>
    <row r="74" spans="1:23" ht="33.75">
      <c r="A74" s="40">
        <v>1</v>
      </c>
      <c r="B74" s="69" t="s">
        <v>140</v>
      </c>
      <c r="C74" s="42" t="s">
        <v>128</v>
      </c>
      <c r="D74" s="65" t="s">
        <v>115</v>
      </c>
      <c r="E74" s="43" t="s">
        <v>144</v>
      </c>
      <c r="F74" s="43" t="s">
        <v>167</v>
      </c>
      <c r="G74" s="43" t="s">
        <v>145</v>
      </c>
      <c r="H74" s="42" t="s">
        <v>53</v>
      </c>
      <c r="I74" s="43"/>
      <c r="J74" s="42"/>
      <c r="K74" s="60"/>
      <c r="L74" s="44"/>
      <c r="M74" s="44"/>
      <c r="N74" s="44"/>
      <c r="O74" s="44"/>
      <c r="P74" s="44"/>
      <c r="Q74" s="44"/>
      <c r="R74" s="44"/>
      <c r="S74" s="45" t="s">
        <v>53</v>
      </c>
      <c r="T74" s="46">
        <f>IF(L74&lt;&gt;"",$L$36,0)+IF(M74&lt;&gt;"",$M$36,0)+IF(N74&lt;&gt;"",$N$36,0)+IF(O74&lt;&gt;"",$O$36,0)+IF(P74&lt;&gt;"",$P$36,0)+IF(Q74&lt;&gt;"",$Q$36,0)+IF(R74&lt;&gt;"",$R$36,0)</f>
        <v>0</v>
      </c>
      <c r="U74" s="47">
        <f>IF(S74&lt;&gt;"",S74*A74/$W$19,0)</f>
        <v>0</v>
      </c>
      <c r="V74" s="47">
        <f>IF(S74&lt;&gt;"",S74*A74/$W$16,0)</f>
        <v>0</v>
      </c>
      <c r="W74" s="48">
        <f>IF(S74&lt;&gt;"",A74,0)</f>
        <v>0</v>
      </c>
    </row>
    <row r="75" spans="1:23" ht="22.5">
      <c r="A75" s="40">
        <v>1</v>
      </c>
      <c r="B75" s="69" t="s">
        <v>140</v>
      </c>
      <c r="C75" s="42" t="s">
        <v>128</v>
      </c>
      <c r="D75" s="65" t="s">
        <v>146</v>
      </c>
      <c r="E75" s="43" t="s">
        <v>147</v>
      </c>
      <c r="F75" s="43" t="s">
        <v>167</v>
      </c>
      <c r="G75" s="43" t="s">
        <v>148</v>
      </c>
      <c r="H75" s="42" t="s">
        <v>53</v>
      </c>
      <c r="I75" s="43" t="str">
        <f>$E$5</f>
        <v>RAN5#77 (11-2017)</v>
      </c>
      <c r="J75" s="42"/>
      <c r="K75" s="60" t="s">
        <v>223</v>
      </c>
      <c r="L75" s="44"/>
      <c r="M75" s="44"/>
      <c r="N75" s="44"/>
      <c r="O75" s="44"/>
      <c r="P75" s="44"/>
      <c r="Q75" s="44"/>
      <c r="R75" s="44">
        <v>1</v>
      </c>
      <c r="S75" s="45">
        <f>IF(AND(L75="",M75="",N75="",O75="",P75="",Q75="",R75=""),"",IF(L75&lt;&gt;"",L75*$L$66/$T75,0)+IF(M75&lt;&gt;"",M75*$M$66/$T75,0)+IF(N75&lt;&gt;"",N75*$N$66/$T75,0)+IF(O75&lt;&gt;"",O75*$O$66/$T75,0)+IF(P75&lt;&gt;"",P75*$P$66/$T75,0)+IF(Q75&lt;&gt;"",Q75*$Q$66/$T75,0)+IF(R75&lt;&gt;"",R75*$R$66/$T75,0))</f>
        <v>1</v>
      </c>
      <c r="T75" s="46">
        <f>IF(L75&lt;&gt;"",$L$36,0)+IF(M75&lt;&gt;"",$M$36,0)+IF(N75&lt;&gt;"",$N$36,0)+IF(O75&lt;&gt;"",$O$36,0)+IF(P75&lt;&gt;"",$P$36,0)+IF(Q75&lt;&gt;"",$Q$36,0)+IF(R75&lt;&gt;"",$R$36,0)</f>
        <v>2</v>
      </c>
      <c r="U75" s="47">
        <f>IF(S75&lt;&gt;"",S75*A75/$W$19,0)</f>
        <v>0.2</v>
      </c>
      <c r="V75" s="47">
        <f>IF(S75&lt;&gt;"",S75*A75/$W$16,0)</f>
        <v>3.5714285714285712E-2</v>
      </c>
      <c r="W75" s="48">
        <f>IF(S75&lt;&gt;"",A75,0)</f>
        <v>1</v>
      </c>
    </row>
    <row r="76" spans="1:23">
      <c r="A76" s="49"/>
      <c r="B76" s="160" t="s">
        <v>149</v>
      </c>
      <c r="C76" s="161"/>
      <c r="D76" s="161"/>
      <c r="E76" s="161"/>
      <c r="F76" s="161"/>
      <c r="G76" s="161"/>
      <c r="H76" s="161"/>
      <c r="I76" s="161"/>
      <c r="J76" s="161"/>
      <c r="K76" s="161"/>
      <c r="L76" s="161"/>
      <c r="M76" s="161"/>
      <c r="N76" s="161"/>
      <c r="O76" s="161"/>
      <c r="P76" s="161"/>
      <c r="Q76" s="161"/>
      <c r="R76" s="161"/>
      <c r="S76" s="162"/>
      <c r="T76" s="46"/>
      <c r="U76" s="47"/>
      <c r="V76" s="47"/>
    </row>
    <row r="77" spans="1:23">
      <c r="A77" s="72"/>
      <c r="H77" s="4"/>
      <c r="I77" s="4"/>
      <c r="J77" s="4"/>
    </row>
    <row r="78" spans="1:23" ht="15.75">
      <c r="A78" s="72"/>
      <c r="B78" s="54" t="s">
        <v>150</v>
      </c>
      <c r="H78" s="4"/>
      <c r="I78" s="4"/>
      <c r="J78" s="4"/>
    </row>
    <row r="79" spans="1:23">
      <c r="A79" s="163" t="s">
        <v>34</v>
      </c>
      <c r="B79" s="147" t="s">
        <v>24</v>
      </c>
      <c r="C79" s="147" t="s">
        <v>25</v>
      </c>
      <c r="D79" s="147" t="s">
        <v>26</v>
      </c>
      <c r="E79" s="144" t="s">
        <v>27</v>
      </c>
      <c r="F79" s="144" t="s">
        <v>35</v>
      </c>
      <c r="G79" s="144" t="s">
        <v>29</v>
      </c>
      <c r="H79" s="147" t="s">
        <v>1</v>
      </c>
      <c r="I79" s="147" t="s">
        <v>30</v>
      </c>
      <c r="J79" s="147" t="s">
        <v>31</v>
      </c>
      <c r="K79" s="151" t="s">
        <v>4</v>
      </c>
      <c r="L79" s="182" t="s">
        <v>36</v>
      </c>
      <c r="M79" s="183"/>
      <c r="N79" s="183"/>
      <c r="O79" s="183"/>
      <c r="P79" s="183"/>
      <c r="Q79" s="183"/>
      <c r="R79" s="184"/>
      <c r="S79" s="147" t="s">
        <v>32</v>
      </c>
      <c r="T79" s="166"/>
      <c r="U79" s="166" t="s">
        <v>38</v>
      </c>
      <c r="V79" s="166" t="s">
        <v>39</v>
      </c>
    </row>
    <row r="80" spans="1:23" ht="33.75">
      <c r="A80" s="164"/>
      <c r="B80" s="148"/>
      <c r="C80" s="148"/>
      <c r="D80" s="148"/>
      <c r="E80" s="145"/>
      <c r="F80" s="145"/>
      <c r="G80" s="145"/>
      <c r="H80" s="148"/>
      <c r="I80" s="148"/>
      <c r="J80" s="148"/>
      <c r="K80" s="152"/>
      <c r="L80" s="32" t="s">
        <v>151</v>
      </c>
      <c r="M80" s="32" t="s">
        <v>152</v>
      </c>
      <c r="N80" s="32" t="s">
        <v>153</v>
      </c>
      <c r="O80" s="32" t="s">
        <v>65</v>
      </c>
      <c r="P80" s="32" t="s">
        <v>45</v>
      </c>
      <c r="Q80" s="73"/>
      <c r="R80" s="73"/>
      <c r="S80" s="148"/>
      <c r="T80" s="166"/>
      <c r="U80" s="166"/>
      <c r="V80" s="166"/>
    </row>
    <row r="81" spans="1:23">
      <c r="A81" s="165"/>
      <c r="B81" s="149"/>
      <c r="C81" s="149"/>
      <c r="D81" s="149"/>
      <c r="E81" s="146"/>
      <c r="F81" s="146"/>
      <c r="G81" s="146"/>
      <c r="H81" s="149"/>
      <c r="I81" s="149"/>
      <c r="J81" s="149"/>
      <c r="K81" s="153"/>
      <c r="L81" s="34">
        <v>2</v>
      </c>
      <c r="M81" s="34">
        <v>5</v>
      </c>
      <c r="N81" s="34">
        <v>2</v>
      </c>
      <c r="O81" s="34">
        <v>1</v>
      </c>
      <c r="P81" s="34">
        <v>1</v>
      </c>
      <c r="Q81" s="74">
        <v>1</v>
      </c>
      <c r="R81" s="74">
        <v>1</v>
      </c>
      <c r="S81" s="56" t="s">
        <v>46</v>
      </c>
      <c r="T81" s="166"/>
      <c r="U81" s="166"/>
      <c r="V81" s="166"/>
    </row>
    <row r="82" spans="1:23">
      <c r="A82" s="57"/>
      <c r="B82" s="173" t="s">
        <v>154</v>
      </c>
      <c r="C82" s="174"/>
      <c r="D82" s="174"/>
      <c r="E82" s="174"/>
      <c r="F82" s="174"/>
      <c r="G82" s="174"/>
      <c r="H82" s="174"/>
      <c r="I82" s="174"/>
      <c r="J82" s="174"/>
      <c r="K82" s="174"/>
      <c r="L82" s="174"/>
      <c r="M82" s="174"/>
      <c r="N82" s="174"/>
      <c r="O82" s="174"/>
      <c r="P82" s="174"/>
      <c r="Q82" s="174"/>
      <c r="R82" s="174"/>
      <c r="S82" s="175"/>
      <c r="T82" s="39"/>
      <c r="U82" s="39"/>
      <c r="V82" s="39"/>
    </row>
    <row r="83" spans="1:23" ht="15">
      <c r="A83" s="58">
        <v>1</v>
      </c>
      <c r="B83" s="41" t="s">
        <v>155</v>
      </c>
      <c r="C83" s="42" t="s">
        <v>156</v>
      </c>
      <c r="D83" s="59" t="s">
        <v>53</v>
      </c>
      <c r="E83" s="43" t="s">
        <v>157</v>
      </c>
      <c r="F83" s="43"/>
      <c r="G83" s="43"/>
      <c r="H83" s="42" t="s">
        <v>53</v>
      </c>
      <c r="I83" s="42" t="s">
        <v>53</v>
      </c>
      <c r="J83" s="42" t="s">
        <v>53</v>
      </c>
      <c r="K83" s="60" t="s">
        <v>53</v>
      </c>
      <c r="L83" s="44"/>
      <c r="M83" s="44"/>
      <c r="N83" s="44"/>
      <c r="O83" s="44"/>
      <c r="P83" s="44"/>
      <c r="Q83" s="44"/>
      <c r="R83" s="44"/>
      <c r="S83" s="45" t="str">
        <f>IF(AND(L83="",M83="",N83="",O83="",P83="",Q83="",R83=""),"",IF(L83&lt;&gt;"",L83*$L$81/$T83,0)+IF(M83&lt;&gt;"",M83*$M$81/$T83,0)+IF(N83&lt;&gt;"",N83*$N$81/$T83,0)+IF(O83&lt;&gt;"",O83*$O$81/$T83,0)+IF(P83&lt;&gt;"",P83*$P$81/$T83,0)+IF(Q83&lt;&gt;"",Q83*$Q$81/$T83,0)+IF(R83&lt;&gt;"",R83*$R$81/$T83,0))</f>
        <v/>
      </c>
      <c r="T83" s="46">
        <f>IF(L83&lt;&gt;"",$L$81,0)+IF(M83&lt;&gt;"",$M$81,0)+IF(N83&lt;&gt;"",$N$81,0)+IF(O83&lt;&gt;"",$O$81,0)+IF(P83&lt;&gt;"",$P$81,0) + IF(Q83&lt;&gt;"",$Q$81,0) + IF(R83&lt;&gt;"",$R$81,0)</f>
        <v>0</v>
      </c>
      <c r="U83" s="47">
        <f>IF(S83&lt;&gt;"",S83*A83/$W$20,0)</f>
        <v>0</v>
      </c>
      <c r="V83" s="47">
        <f>IF(S83&lt;&gt;"",S83*A83/$W$16,0)</f>
        <v>0</v>
      </c>
      <c r="W83" s="48">
        <f>IF(S83&lt;&gt;"",A83,0)</f>
        <v>0</v>
      </c>
    </row>
    <row r="84" spans="1:23">
      <c r="A84" s="70"/>
      <c r="B84" s="176" t="s">
        <v>158</v>
      </c>
      <c r="C84" s="177"/>
      <c r="D84" s="177"/>
      <c r="E84" s="177"/>
      <c r="F84" s="177"/>
      <c r="G84" s="177"/>
      <c r="H84" s="177"/>
      <c r="I84" s="177"/>
      <c r="J84" s="177"/>
      <c r="K84" s="177"/>
      <c r="L84" s="177"/>
      <c r="M84" s="177"/>
      <c r="N84" s="177"/>
      <c r="O84" s="177"/>
      <c r="P84" s="177"/>
      <c r="Q84" s="177"/>
      <c r="R84" s="177"/>
      <c r="S84" s="178"/>
      <c r="T84" s="46"/>
      <c r="U84" s="47"/>
      <c r="V84" s="47"/>
    </row>
    <row r="85" spans="1:23">
      <c r="A85" s="38"/>
      <c r="B85" s="179" t="s">
        <v>159</v>
      </c>
      <c r="C85" s="180"/>
      <c r="D85" s="180"/>
      <c r="E85" s="180"/>
      <c r="F85" s="180"/>
      <c r="G85" s="180"/>
      <c r="H85" s="180"/>
      <c r="I85" s="180"/>
      <c r="J85" s="180"/>
      <c r="K85" s="180"/>
      <c r="L85" s="180"/>
      <c r="M85" s="180"/>
      <c r="N85" s="180"/>
      <c r="O85" s="180"/>
      <c r="P85" s="180"/>
      <c r="Q85" s="180"/>
      <c r="R85" s="180"/>
      <c r="S85" s="181"/>
      <c r="T85" s="39"/>
      <c r="U85" s="39"/>
      <c r="V85" s="39"/>
    </row>
    <row r="86" spans="1:23" ht="33.75">
      <c r="A86" s="40">
        <v>1</v>
      </c>
      <c r="B86" s="41" t="s">
        <v>160</v>
      </c>
      <c r="C86" s="42" t="s">
        <v>161</v>
      </c>
      <c r="D86" s="42" t="s">
        <v>112</v>
      </c>
      <c r="E86" s="43" t="s">
        <v>162</v>
      </c>
      <c r="F86" s="43" t="s">
        <v>167</v>
      </c>
      <c r="G86" s="43" t="s">
        <v>163</v>
      </c>
      <c r="H86" s="43" t="s">
        <v>228</v>
      </c>
      <c r="I86" s="43" t="str">
        <f>$E$5</f>
        <v>RAN5#77 (11-2017)</v>
      </c>
      <c r="J86" s="43" t="s">
        <v>257</v>
      </c>
      <c r="K86" s="112"/>
      <c r="L86" s="44"/>
      <c r="M86" s="44"/>
      <c r="N86" s="44"/>
      <c r="O86" s="44">
        <v>1</v>
      </c>
      <c r="P86" s="44"/>
      <c r="Q86" s="44"/>
      <c r="R86" s="44"/>
      <c r="S86" s="45">
        <f>IF(AND(L86="",M86="",N86="",O86="",P86="",Q86="",R86=""),"",IF(L86&lt;&gt;"",L86*$L$81/$T86,0)+IF(M86&lt;&gt;"",M86*$M$81/$T86,0)+IF(N86&lt;&gt;"",N86*$N$81/$T86,0)+IF(O86&lt;&gt;"",O86*$O$81/$T86,0)+IF(P86&lt;&gt;"",P86*$P$81/$T86,0)+IF(Q86&lt;&gt;"",Q86*$Q$81/$T86,0)+IF(R86&lt;&gt;"",R86*$R$81/$T86,0))</f>
        <v>1</v>
      </c>
      <c r="T86" s="46">
        <f>IF(L86&lt;&gt;"",$L$81,0)+IF(M86&lt;&gt;"",$M$81,0)+IF(N86&lt;&gt;"",$N$81,0)+IF(O86&lt;&gt;"",$O$81,0)+IF(P86&lt;&gt;"",$P$81,0) + IF(Q86&lt;&gt;"",$Q$81,0) + IF(R86&lt;&gt;"",$R$81,0)</f>
        <v>1</v>
      </c>
      <c r="U86" s="47">
        <f>IF(S86&lt;&gt;"",S86*A86/$W$20,0)</f>
        <v>1</v>
      </c>
      <c r="V86" s="47">
        <f>IF(S86&lt;&gt;"",S86*A86/$W$16,0)</f>
        <v>3.5714285714285712E-2</v>
      </c>
      <c r="W86" s="48">
        <f>IF(S86&lt;&gt;"",A86,0)</f>
        <v>1</v>
      </c>
    </row>
    <row r="87" spans="1:23">
      <c r="A87" s="49"/>
      <c r="B87" s="160" t="s">
        <v>164</v>
      </c>
      <c r="C87" s="161"/>
      <c r="D87" s="161"/>
      <c r="E87" s="161"/>
      <c r="F87" s="161"/>
      <c r="G87" s="161"/>
      <c r="H87" s="161"/>
      <c r="I87" s="161"/>
      <c r="J87" s="161"/>
      <c r="K87" s="161"/>
      <c r="L87" s="161"/>
      <c r="M87" s="161"/>
      <c r="N87" s="161"/>
      <c r="O87" s="161"/>
      <c r="P87" s="161"/>
      <c r="Q87" s="161"/>
      <c r="R87" s="161"/>
      <c r="S87" s="162"/>
      <c r="T87" s="46"/>
      <c r="U87" s="47"/>
      <c r="V87" s="47"/>
    </row>
  </sheetData>
  <autoFilter ref="B23:S61"/>
  <mergeCells count="109">
    <mergeCell ref="B85:S85"/>
    <mergeCell ref="B87:S87"/>
    <mergeCell ref="S79:S80"/>
    <mergeCell ref="T79:T81"/>
    <mergeCell ref="U79:U81"/>
    <mergeCell ref="V79:V81"/>
    <mergeCell ref="B82:S82"/>
    <mergeCell ref="B84:S84"/>
    <mergeCell ref="G79:G81"/>
    <mergeCell ref="H79:H81"/>
    <mergeCell ref="I79:I81"/>
    <mergeCell ref="J79:J81"/>
    <mergeCell ref="K79:K81"/>
    <mergeCell ref="L79:R79"/>
    <mergeCell ref="A79:A81"/>
    <mergeCell ref="B79:B81"/>
    <mergeCell ref="C79:C81"/>
    <mergeCell ref="D79:D81"/>
    <mergeCell ref="E79:E81"/>
    <mergeCell ref="F79:F81"/>
    <mergeCell ref="U64:U66"/>
    <mergeCell ref="V64:V66"/>
    <mergeCell ref="B67:S67"/>
    <mergeCell ref="B71:S71"/>
    <mergeCell ref="B72:S72"/>
    <mergeCell ref="B76:S76"/>
    <mergeCell ref="I64:I66"/>
    <mergeCell ref="J64:J66"/>
    <mergeCell ref="K64:K66"/>
    <mergeCell ref="L64:R64"/>
    <mergeCell ref="S64:S65"/>
    <mergeCell ref="T64:T66"/>
    <mergeCell ref="B56:S56"/>
    <mergeCell ref="B61:S61"/>
    <mergeCell ref="A64:A66"/>
    <mergeCell ref="B64:B66"/>
    <mergeCell ref="C64:C66"/>
    <mergeCell ref="D64:D66"/>
    <mergeCell ref="E64:E66"/>
    <mergeCell ref="F64:F66"/>
    <mergeCell ref="G64:G66"/>
    <mergeCell ref="H64:H66"/>
    <mergeCell ref="T34:T36"/>
    <mergeCell ref="U34:U36"/>
    <mergeCell ref="V34:V36"/>
    <mergeCell ref="W34:W36"/>
    <mergeCell ref="B37:S37"/>
    <mergeCell ref="B48:S48"/>
    <mergeCell ref="H34:H36"/>
    <mergeCell ref="I34:I36"/>
    <mergeCell ref="J34:J36"/>
    <mergeCell ref="K34:K36"/>
    <mergeCell ref="L34:R34"/>
    <mergeCell ref="S34:S35"/>
    <mergeCell ref="B28:S28"/>
    <mergeCell ref="B31:S31"/>
    <mergeCell ref="A34:A36"/>
    <mergeCell ref="B34:B36"/>
    <mergeCell ref="C34:C36"/>
    <mergeCell ref="D34:D36"/>
    <mergeCell ref="E34:E36"/>
    <mergeCell ref="F34:F36"/>
    <mergeCell ref="G34:G36"/>
    <mergeCell ref="T22:W24"/>
    <mergeCell ref="A25:A27"/>
    <mergeCell ref="B25:B27"/>
    <mergeCell ref="C25:C27"/>
    <mergeCell ref="D25:D27"/>
    <mergeCell ref="E25:E27"/>
    <mergeCell ref="F25:F27"/>
    <mergeCell ref="G25:G27"/>
    <mergeCell ref="H25:H27"/>
    <mergeCell ref="I25:I27"/>
    <mergeCell ref="V25:V27"/>
    <mergeCell ref="J25:J27"/>
    <mergeCell ref="K25:K27"/>
    <mergeCell ref="L25:R25"/>
    <mergeCell ref="S25:S26"/>
    <mergeCell ref="T25:T27"/>
    <mergeCell ref="U25:U27"/>
    <mergeCell ref="B18:D18"/>
    <mergeCell ref="T18:V18"/>
    <mergeCell ref="B19:D19"/>
    <mergeCell ref="T19:V19"/>
    <mergeCell ref="B20:D20"/>
    <mergeCell ref="T20:V20"/>
    <mergeCell ref="B11:D11"/>
    <mergeCell ref="E11:L11"/>
    <mergeCell ref="B16:D16"/>
    <mergeCell ref="T16:V16"/>
    <mergeCell ref="B17:D17"/>
    <mergeCell ref="T17:V17"/>
    <mergeCell ref="T2:V15"/>
    <mergeCell ref="B6:D6"/>
    <mergeCell ref="E6:S6"/>
    <mergeCell ref="B8:L8"/>
    <mergeCell ref="B9:D9"/>
    <mergeCell ref="E9:L9"/>
    <mergeCell ref="B10:D10"/>
    <mergeCell ref="E10:L10"/>
    <mergeCell ref="B1:S1"/>
    <mergeCell ref="B2:D2"/>
    <mergeCell ref="E2:S2"/>
    <mergeCell ref="B3:D3"/>
    <mergeCell ref="E3:S3"/>
    <mergeCell ref="B4:D4"/>
    <mergeCell ref="E4:S4"/>
    <mergeCell ref="B5:D5"/>
    <mergeCell ref="E5:S5"/>
  </mergeCells>
  <phoneticPr fontId="20" type="noConversion"/>
  <conditionalFormatting sqref="L60:S60 L57:S58 L29:S30 L38:S38 L49:S55">
    <cfRule type="expression" dxfId="142" priority="145" stopIfTrue="1">
      <formula>L29=""</formula>
    </cfRule>
    <cfRule type="expression" dxfId="141" priority="146" stopIfTrue="1">
      <formula>L29&lt;=0</formula>
    </cfRule>
    <cfRule type="expression" dxfId="140" priority="147" stopIfTrue="1">
      <formula>L29&lt;1</formula>
    </cfRule>
    <cfRule type="expression" dxfId="139" priority="148">
      <formula>L29&gt;=1</formula>
    </cfRule>
  </conditionalFormatting>
  <conditionalFormatting sqref="E16:E20">
    <cfRule type="expression" dxfId="138" priority="149">
      <formula>$E16&lt;=0</formula>
    </cfRule>
    <cfRule type="expression" dxfId="137" priority="150">
      <formula>$E16&lt;1</formula>
    </cfRule>
    <cfRule type="expression" dxfId="136" priority="151">
      <formula>$E16&gt;=0.9999999</formula>
    </cfRule>
  </conditionalFormatting>
  <conditionalFormatting sqref="S40:S47">
    <cfRule type="expression" dxfId="135" priority="129" stopIfTrue="1">
      <formula>S40=""</formula>
    </cfRule>
    <cfRule type="expression" dxfId="134" priority="130" stopIfTrue="1">
      <formula>S40&lt;=0</formula>
    </cfRule>
    <cfRule type="expression" dxfId="133" priority="131" stopIfTrue="1">
      <formula>S40&lt;1</formula>
    </cfRule>
    <cfRule type="expression" dxfId="132" priority="132">
      <formula>S40&gt;=1</formula>
    </cfRule>
  </conditionalFormatting>
  <conditionalFormatting sqref="L40:R42 Q43:R47">
    <cfRule type="expression" dxfId="131" priority="133" stopIfTrue="1">
      <formula>L40=""</formula>
    </cfRule>
    <cfRule type="expression" dxfId="130" priority="134" stopIfTrue="1">
      <formula>L40&lt;=0</formula>
    </cfRule>
    <cfRule type="expression" dxfId="129" priority="135" stopIfTrue="1">
      <formula>L40&lt;1</formula>
    </cfRule>
    <cfRule type="expression" dxfId="128" priority="136">
      <formula>L40&gt;=1</formula>
    </cfRule>
  </conditionalFormatting>
  <conditionalFormatting sqref="L68:R68">
    <cfRule type="expression" dxfId="127" priority="125" stopIfTrue="1">
      <formula>L68=""</formula>
    </cfRule>
    <cfRule type="expression" dxfId="126" priority="126" stopIfTrue="1">
      <formula>L68&lt;=0</formula>
    </cfRule>
    <cfRule type="expression" dxfId="125" priority="127" stopIfTrue="1">
      <formula>L68&lt;1</formula>
    </cfRule>
    <cfRule type="expression" dxfId="124" priority="128">
      <formula>L68&gt;=1</formula>
    </cfRule>
  </conditionalFormatting>
  <conditionalFormatting sqref="S68 S70">
    <cfRule type="expression" dxfId="123" priority="121" stopIfTrue="1">
      <formula>S68=""</formula>
    </cfRule>
    <cfRule type="expression" dxfId="122" priority="122" stopIfTrue="1">
      <formula>S68&lt;=0</formula>
    </cfRule>
    <cfRule type="expression" dxfId="121" priority="123" stopIfTrue="1">
      <formula>S68&lt;1</formula>
    </cfRule>
    <cfRule type="expression" dxfId="120" priority="124">
      <formula>S68&gt;=1</formula>
    </cfRule>
  </conditionalFormatting>
  <conditionalFormatting sqref="S74">
    <cfRule type="expression" dxfId="119" priority="117" stopIfTrue="1">
      <formula>S74=""</formula>
    </cfRule>
    <cfRule type="expression" dxfId="118" priority="118" stopIfTrue="1">
      <formula>S74&lt;=0</formula>
    </cfRule>
    <cfRule type="expression" dxfId="117" priority="119" stopIfTrue="1">
      <formula>S74&lt;1</formula>
    </cfRule>
    <cfRule type="expression" dxfId="116" priority="120">
      <formula>S74&gt;=1</formula>
    </cfRule>
  </conditionalFormatting>
  <conditionalFormatting sqref="L83:R83">
    <cfRule type="expression" dxfId="115" priority="113" stopIfTrue="1">
      <formula>L83=""</formula>
    </cfRule>
    <cfRule type="expression" dxfId="114" priority="114" stopIfTrue="1">
      <formula>L83&lt;=0</formula>
    </cfRule>
    <cfRule type="expression" dxfId="113" priority="115" stopIfTrue="1">
      <formula>L83&lt;1</formula>
    </cfRule>
    <cfRule type="expression" dxfId="112" priority="116">
      <formula>L83&gt;=1</formula>
    </cfRule>
  </conditionalFormatting>
  <conditionalFormatting sqref="N86:O86 Q86:R86">
    <cfRule type="expression" dxfId="111" priority="109" stopIfTrue="1">
      <formula>N86=""</formula>
    </cfRule>
    <cfRule type="expression" dxfId="110" priority="110" stopIfTrue="1">
      <formula>N86&lt;=0</formula>
    </cfRule>
    <cfRule type="expression" dxfId="109" priority="111" stopIfTrue="1">
      <formula>N86&lt;1</formula>
    </cfRule>
    <cfRule type="expression" dxfId="108" priority="112">
      <formula>N86&gt;=1</formula>
    </cfRule>
  </conditionalFormatting>
  <conditionalFormatting sqref="S83">
    <cfRule type="expression" dxfId="107" priority="105" stopIfTrue="1">
      <formula>S83=""</formula>
    </cfRule>
    <cfRule type="expression" dxfId="106" priority="106" stopIfTrue="1">
      <formula>S83&lt;=0</formula>
    </cfRule>
    <cfRule type="expression" dxfId="105" priority="107" stopIfTrue="1">
      <formula>S83&lt;1</formula>
    </cfRule>
    <cfRule type="expression" dxfId="104" priority="108">
      <formula>S83&gt;=1</formula>
    </cfRule>
  </conditionalFormatting>
  <conditionalFormatting sqref="S86">
    <cfRule type="expression" dxfId="103" priority="101" stopIfTrue="1">
      <formula>S86=""</formula>
    </cfRule>
    <cfRule type="expression" dxfId="102" priority="102" stopIfTrue="1">
      <formula>S86&lt;=0</formula>
    </cfRule>
    <cfRule type="expression" dxfId="101" priority="103" stopIfTrue="1">
      <formula>S86&lt;1</formula>
    </cfRule>
    <cfRule type="expression" dxfId="100" priority="104">
      <formula>S86&gt;=1</formula>
    </cfRule>
  </conditionalFormatting>
  <conditionalFormatting sqref="L86:R86">
    <cfRule type="expression" dxfId="99" priority="97" stopIfTrue="1">
      <formula>L86=""</formula>
    </cfRule>
    <cfRule type="expression" dxfId="98" priority="98" stopIfTrue="1">
      <formula>L86&lt;=0</formula>
    </cfRule>
    <cfRule type="expression" dxfId="97" priority="99" stopIfTrue="1">
      <formula>L86&lt;1</formula>
    </cfRule>
    <cfRule type="expression" dxfId="96" priority="100">
      <formula>L86&gt;=1</formula>
    </cfRule>
  </conditionalFormatting>
  <conditionalFormatting sqref="L73:R75">
    <cfRule type="expression" dxfId="95" priority="93" stopIfTrue="1">
      <formula>L73=""</formula>
    </cfRule>
    <cfRule type="expression" dxfId="94" priority="94" stopIfTrue="1">
      <formula>L73&lt;=0</formula>
    </cfRule>
    <cfRule type="expression" dxfId="93" priority="95" stopIfTrue="1">
      <formula>L73&lt;1</formula>
    </cfRule>
    <cfRule type="expression" dxfId="92" priority="96">
      <formula>L73&gt;=1</formula>
    </cfRule>
  </conditionalFormatting>
  <conditionalFormatting sqref="M86">
    <cfRule type="expression" dxfId="91" priority="89" stopIfTrue="1">
      <formula>M86=""</formula>
    </cfRule>
    <cfRule type="expression" dxfId="90" priority="90" stopIfTrue="1">
      <formula>M86&lt;=0</formula>
    </cfRule>
    <cfRule type="expression" dxfId="89" priority="91" stopIfTrue="1">
      <formula>M86&lt;1</formula>
    </cfRule>
    <cfRule type="expression" dxfId="88" priority="92">
      <formula>M86&gt;=1</formula>
    </cfRule>
  </conditionalFormatting>
  <conditionalFormatting sqref="P86">
    <cfRule type="expression" dxfId="87" priority="85" stopIfTrue="1">
      <formula>P86=""</formula>
    </cfRule>
    <cfRule type="expression" dxfId="86" priority="86" stopIfTrue="1">
      <formula>P86&lt;=0</formula>
    </cfRule>
    <cfRule type="expression" dxfId="85" priority="87" stopIfTrue="1">
      <formula>P86&lt;1</formula>
    </cfRule>
    <cfRule type="expression" dxfId="84" priority="88">
      <formula>P86&gt;=1</formula>
    </cfRule>
  </conditionalFormatting>
  <conditionalFormatting sqref="L59:S59">
    <cfRule type="expression" dxfId="83" priority="81" stopIfTrue="1">
      <formula>L59=""</formula>
    </cfRule>
    <cfRule type="expression" dxfId="82" priority="82" stopIfTrue="1">
      <formula>L59&lt;=0</formula>
    </cfRule>
    <cfRule type="expression" dxfId="81" priority="83" stopIfTrue="1">
      <formula>L59&lt;1</formula>
    </cfRule>
    <cfRule type="expression" dxfId="80" priority="84">
      <formula>L59&gt;=1</formula>
    </cfRule>
  </conditionalFormatting>
  <conditionalFormatting sqref="L69:R69">
    <cfRule type="expression" dxfId="79" priority="77" stopIfTrue="1">
      <formula>L69=""</formula>
    </cfRule>
    <cfRule type="expression" dxfId="78" priority="78" stopIfTrue="1">
      <formula>L69&lt;=0</formula>
    </cfRule>
    <cfRule type="expression" dxfId="77" priority="79" stopIfTrue="1">
      <formula>L69&lt;1</formula>
    </cfRule>
    <cfRule type="expression" dxfId="76" priority="80">
      <formula>L69&gt;=1</formula>
    </cfRule>
  </conditionalFormatting>
  <conditionalFormatting sqref="S69">
    <cfRule type="expression" dxfId="75" priority="73" stopIfTrue="1">
      <formula>S69=""</formula>
    </cfRule>
    <cfRule type="expression" dxfId="74" priority="74" stopIfTrue="1">
      <formula>S69&lt;=0</formula>
    </cfRule>
    <cfRule type="expression" dxfId="73" priority="75" stopIfTrue="1">
      <formula>S69&lt;1</formula>
    </cfRule>
    <cfRule type="expression" dxfId="72" priority="76">
      <formula>S69&gt;=1</formula>
    </cfRule>
  </conditionalFormatting>
  <conditionalFormatting sqref="L70:R70">
    <cfRule type="expression" dxfId="71" priority="69" stopIfTrue="1">
      <formula>L70=""</formula>
    </cfRule>
    <cfRule type="expression" dxfId="70" priority="70" stopIfTrue="1">
      <formula>L70&lt;=0</formula>
    </cfRule>
    <cfRule type="expression" dxfId="69" priority="71" stopIfTrue="1">
      <formula>L70&lt;1</formula>
    </cfRule>
    <cfRule type="expression" dxfId="68" priority="72">
      <formula>L70&gt;=1</formula>
    </cfRule>
  </conditionalFormatting>
  <conditionalFormatting sqref="S39">
    <cfRule type="expression" dxfId="67" priority="65" stopIfTrue="1">
      <formula>S39=""</formula>
    </cfRule>
    <cfRule type="expression" dxfId="66" priority="66" stopIfTrue="1">
      <formula>S39&lt;=0</formula>
    </cfRule>
    <cfRule type="expression" dxfId="65" priority="67" stopIfTrue="1">
      <formula>S39&lt;1</formula>
    </cfRule>
    <cfRule type="expression" dxfId="64" priority="68">
      <formula>S39&gt;=1</formula>
    </cfRule>
  </conditionalFormatting>
  <conditionalFormatting sqref="L39:R39">
    <cfRule type="expression" dxfId="63" priority="61" stopIfTrue="1">
      <formula>L39=""</formula>
    </cfRule>
    <cfRule type="expression" dxfId="62" priority="62" stopIfTrue="1">
      <formula>L39&lt;=0</formula>
    </cfRule>
    <cfRule type="expression" dxfId="61" priority="63" stopIfTrue="1">
      <formula>L39&lt;1</formula>
    </cfRule>
    <cfRule type="expression" dxfId="60" priority="64">
      <formula>L39&gt;=1</formula>
    </cfRule>
  </conditionalFormatting>
  <conditionalFormatting sqref="S75">
    <cfRule type="expression" dxfId="59" priority="57" stopIfTrue="1">
      <formula>S75=""</formula>
    </cfRule>
    <cfRule type="expression" dxfId="58" priority="58" stopIfTrue="1">
      <formula>S75&lt;=0</formula>
    </cfRule>
    <cfRule type="expression" dxfId="57" priority="59" stopIfTrue="1">
      <formula>S75&lt;1</formula>
    </cfRule>
    <cfRule type="expression" dxfId="56" priority="60">
      <formula>S75&gt;=1</formula>
    </cfRule>
  </conditionalFormatting>
  <conditionalFormatting sqref="S73">
    <cfRule type="expression" dxfId="55" priority="53" stopIfTrue="1">
      <formula>S73=""</formula>
    </cfRule>
    <cfRule type="expression" dxfId="54" priority="54" stopIfTrue="1">
      <formula>S73&lt;=0</formula>
    </cfRule>
    <cfRule type="expression" dxfId="53" priority="55" stopIfTrue="1">
      <formula>S73&lt;1</formula>
    </cfRule>
    <cfRule type="expression" dxfId="52" priority="56">
      <formula>S73&gt;=1</formula>
    </cfRule>
  </conditionalFormatting>
  <conditionalFormatting sqref="L43:P43">
    <cfRule type="expression" dxfId="51" priority="49" stopIfTrue="1">
      <formula>L43=""</formula>
    </cfRule>
    <cfRule type="expression" dxfId="50" priority="50" stopIfTrue="1">
      <formula>L43&lt;=0</formula>
    </cfRule>
    <cfRule type="expression" dxfId="49" priority="51" stopIfTrue="1">
      <formula>L43&lt;1</formula>
    </cfRule>
    <cfRule type="expression" dxfId="48" priority="52">
      <formula>L43&gt;=1</formula>
    </cfRule>
  </conditionalFormatting>
  <conditionalFormatting sqref="L44:P44">
    <cfRule type="expression" dxfId="47" priority="45" stopIfTrue="1">
      <formula>L44=""</formula>
    </cfRule>
    <cfRule type="expression" dxfId="46" priority="46" stopIfTrue="1">
      <formula>L44&lt;=0</formula>
    </cfRule>
    <cfRule type="expression" dxfId="45" priority="47" stopIfTrue="1">
      <formula>L44&lt;1</formula>
    </cfRule>
    <cfRule type="expression" dxfId="44" priority="48">
      <formula>L44&gt;=1</formula>
    </cfRule>
  </conditionalFormatting>
  <conditionalFormatting sqref="L45:P45">
    <cfRule type="expression" dxfId="43" priority="41" stopIfTrue="1">
      <formula>L45=""</formula>
    </cfRule>
    <cfRule type="expression" dxfId="42" priority="42" stopIfTrue="1">
      <formula>L45&lt;=0</formula>
    </cfRule>
    <cfRule type="expression" dxfId="41" priority="43" stopIfTrue="1">
      <formula>L45&lt;1</formula>
    </cfRule>
    <cfRule type="expression" dxfId="40" priority="44">
      <formula>L45&gt;=1</formula>
    </cfRule>
  </conditionalFormatting>
  <conditionalFormatting sqref="L46:P46">
    <cfRule type="expression" dxfId="39" priority="37" stopIfTrue="1">
      <formula>L46=""</formula>
    </cfRule>
    <cfRule type="expression" dxfId="38" priority="38" stopIfTrue="1">
      <formula>L46&lt;=0</formula>
    </cfRule>
    <cfRule type="expression" dxfId="37" priority="39" stopIfTrue="1">
      <formula>L46&lt;1</formula>
    </cfRule>
    <cfRule type="expression" dxfId="36" priority="40">
      <formula>L46&gt;=1</formula>
    </cfRule>
  </conditionalFormatting>
  <conditionalFormatting sqref="L47:P47">
    <cfRule type="expression" dxfId="35" priority="33" stopIfTrue="1">
      <formula>L47=""</formula>
    </cfRule>
    <cfRule type="expression" dxfId="34" priority="34" stopIfTrue="1">
      <formula>L47&lt;=0</formula>
    </cfRule>
    <cfRule type="expression" dxfId="33" priority="35" stopIfTrue="1">
      <formula>L47&lt;1</formula>
    </cfRule>
    <cfRule type="expression" dxfId="32" priority="36">
      <formula>L47&gt;=1</formula>
    </cfRule>
  </conditionalFormatting>
  <conditionalFormatting sqref="L42:P42">
    <cfRule type="expression" dxfId="31" priority="29" stopIfTrue="1">
      <formula>L42=""</formula>
    </cfRule>
    <cfRule type="expression" dxfId="30" priority="30" stopIfTrue="1">
      <formula>L42&lt;=0</formula>
    </cfRule>
    <cfRule type="expression" dxfId="29" priority="31" stopIfTrue="1">
      <formula>L42&lt;1</formula>
    </cfRule>
    <cfRule type="expression" dxfId="28" priority="32">
      <formula>L42&gt;=1</formula>
    </cfRule>
  </conditionalFormatting>
  <conditionalFormatting sqref="L40:P40">
    <cfRule type="expression" dxfId="27" priority="25" stopIfTrue="1">
      <formula>L40=""</formula>
    </cfRule>
    <cfRule type="expression" dxfId="26" priority="26" stopIfTrue="1">
      <formula>L40&lt;=0</formula>
    </cfRule>
    <cfRule type="expression" dxfId="25" priority="27" stopIfTrue="1">
      <formula>L40&lt;1</formula>
    </cfRule>
    <cfRule type="expression" dxfId="24" priority="28">
      <formula>L40&gt;=1</formula>
    </cfRule>
  </conditionalFormatting>
  <conditionalFormatting sqref="L41:P41">
    <cfRule type="expression" dxfId="23" priority="21" stopIfTrue="1">
      <formula>L41=""</formula>
    </cfRule>
    <cfRule type="expression" dxfId="22" priority="22" stopIfTrue="1">
      <formula>L41&lt;=0</formula>
    </cfRule>
    <cfRule type="expression" dxfId="21" priority="23" stopIfTrue="1">
      <formula>L41&lt;1</formula>
    </cfRule>
    <cfRule type="expression" dxfId="20" priority="24">
      <formula>L41&gt;=1</formula>
    </cfRule>
  </conditionalFormatting>
  <conditionalFormatting sqref="L43:P43">
    <cfRule type="expression" dxfId="19" priority="17" stopIfTrue="1">
      <formula>L43=""</formula>
    </cfRule>
    <cfRule type="expression" dxfId="18" priority="18" stopIfTrue="1">
      <formula>L43&lt;=0</formula>
    </cfRule>
    <cfRule type="expression" dxfId="17" priority="19" stopIfTrue="1">
      <formula>L43&lt;1</formula>
    </cfRule>
    <cfRule type="expression" dxfId="16" priority="20">
      <formula>L43&gt;=1</formula>
    </cfRule>
  </conditionalFormatting>
  <conditionalFormatting sqref="L44:P44">
    <cfRule type="expression" dxfId="15" priority="13" stopIfTrue="1">
      <formula>L44=""</formula>
    </cfRule>
    <cfRule type="expression" dxfId="14" priority="14" stopIfTrue="1">
      <formula>L44&lt;=0</formula>
    </cfRule>
    <cfRule type="expression" dxfId="13" priority="15" stopIfTrue="1">
      <formula>L44&lt;1</formula>
    </cfRule>
    <cfRule type="expression" dxfId="12" priority="16">
      <formula>L44&gt;=1</formula>
    </cfRule>
  </conditionalFormatting>
  <conditionalFormatting sqref="L45:P45">
    <cfRule type="expression" dxfId="11" priority="9" stopIfTrue="1">
      <formula>L45=""</formula>
    </cfRule>
    <cfRule type="expression" dxfId="10" priority="10" stopIfTrue="1">
      <formula>L45&lt;=0</formula>
    </cfRule>
    <cfRule type="expression" dxfId="9" priority="11" stopIfTrue="1">
      <formula>L45&lt;1</formula>
    </cfRule>
    <cfRule type="expression" dxfId="8" priority="12">
      <formula>L45&gt;=1</formula>
    </cfRule>
  </conditionalFormatting>
  <conditionalFormatting sqref="L46:P46">
    <cfRule type="expression" dxfId="7" priority="5" stopIfTrue="1">
      <formula>L46=""</formula>
    </cfRule>
    <cfRule type="expression" dxfId="6" priority="6" stopIfTrue="1">
      <formula>L46&lt;=0</formula>
    </cfRule>
    <cfRule type="expression" dxfId="5" priority="7" stopIfTrue="1">
      <formula>L46&lt;1</formula>
    </cfRule>
    <cfRule type="expression" dxfId="4" priority="8">
      <formula>L46&gt;=1</formula>
    </cfRule>
  </conditionalFormatting>
  <conditionalFormatting sqref="L47:P47">
    <cfRule type="expression" dxfId="3" priority="1" stopIfTrue="1">
      <formula>L47=""</formula>
    </cfRule>
    <cfRule type="expression" dxfId="2" priority="2" stopIfTrue="1">
      <formula>L47&lt;=0</formula>
    </cfRule>
    <cfRule type="expression" dxfId="1" priority="3" stopIfTrue="1">
      <formula>L47&lt;1</formula>
    </cfRule>
    <cfRule type="expression" dxfId="0" priority="4">
      <formula>L47&gt;=1</formula>
    </cfRule>
  </conditionalFormatting>
  <pageMargins left="0.7" right="0.7" top="0.75" bottom="0.75" header="0.3" footer="0.3"/>
  <pageSetup paperSize="9" scale="65" fitToHeight="0" orientation="landscape" horizontalDpi="1200" verticalDpi="1200" r:id="rId1"/>
  <legacyDrawing r:id="rId2"/>
  <extLst xmlns:x14="http://schemas.microsoft.com/office/spreadsheetml/2009/9/main">
    <ext uri="{CCE6A557-97BC-4b89-ADB6-D9C93CAAB3DF}">
      <x14:dataValidations xmlns:xm="http://schemas.microsoft.com/office/excel/2006/main" count="1">
        <x14:dataValidation type="list" allowBlank="1" showInputMessage="1" showErrorMessage="1">
          <x14:formula1>
            <xm:f>"0%,25%,50%,75%,100%"</xm:f>
          </x14:formula1>
          <xm:sqref>L29:R30 JH29:JN30 TD29:TJ30 ACZ29:ADF30 AMV29:ANB30 AWR29:AWX30 BGN29:BGT30 BQJ29:BQP30 CAF29:CAL30 CKB29:CKH30 CTX29:CUD30 DDT29:DDZ30 DNP29:DNV30 DXL29:DXR30 EHH29:EHN30 ERD29:ERJ30 FAZ29:FBF30 FKV29:FLB30 FUR29:FUX30 GEN29:GET30 GOJ29:GOP30 GYF29:GYL30 HIB29:HIH30 HRX29:HSD30 IBT29:IBZ30 ILP29:ILV30 IVL29:IVR30 JFH29:JFN30 JPD29:JPJ30 JYZ29:JZF30 KIV29:KJB30 KSR29:KSX30 LCN29:LCT30 LMJ29:LMP30 LWF29:LWL30 MGB29:MGH30 MPX29:MQD30 MZT29:MZZ30 NJP29:NJV30 NTL29:NTR30 ODH29:ODN30 OND29:ONJ30 OWZ29:OXF30 PGV29:PHB30 PQR29:PQX30 QAN29:QAT30 QKJ29:QKP30 QUF29:QUL30 REB29:REH30 RNX29:ROD30 RXT29:RXZ30 SHP29:SHV30 SRL29:SRR30 TBH29:TBN30 TLD29:TLJ30 TUZ29:TVF30 UEV29:UFB30 UOR29:UOX30 UYN29:UYT30 VIJ29:VIP30 VSF29:VSL30 WCB29:WCH30 WLX29:WMD30 WVT29:WVZ30 L65565:R65566 JH65565:JN65566 TD65565:TJ65566 ACZ65565:ADF65566 AMV65565:ANB65566 AWR65565:AWX65566 BGN65565:BGT65566 BQJ65565:BQP65566 CAF65565:CAL65566 CKB65565:CKH65566 CTX65565:CUD65566 DDT65565:DDZ65566 DNP65565:DNV65566 DXL65565:DXR65566 EHH65565:EHN65566 ERD65565:ERJ65566 FAZ65565:FBF65566 FKV65565:FLB65566 FUR65565:FUX65566 GEN65565:GET65566 GOJ65565:GOP65566 GYF65565:GYL65566 HIB65565:HIH65566 HRX65565:HSD65566 IBT65565:IBZ65566 ILP65565:ILV65566 IVL65565:IVR65566 JFH65565:JFN65566 JPD65565:JPJ65566 JYZ65565:JZF65566 KIV65565:KJB65566 KSR65565:KSX65566 LCN65565:LCT65566 LMJ65565:LMP65566 LWF65565:LWL65566 MGB65565:MGH65566 MPX65565:MQD65566 MZT65565:MZZ65566 NJP65565:NJV65566 NTL65565:NTR65566 ODH65565:ODN65566 OND65565:ONJ65566 OWZ65565:OXF65566 PGV65565:PHB65566 PQR65565:PQX65566 QAN65565:QAT65566 QKJ65565:QKP65566 QUF65565:QUL65566 REB65565:REH65566 RNX65565:ROD65566 RXT65565:RXZ65566 SHP65565:SHV65566 SRL65565:SRR65566 TBH65565:TBN65566 TLD65565:TLJ65566 TUZ65565:TVF65566 UEV65565:UFB65566 UOR65565:UOX65566 UYN65565:UYT65566 VIJ65565:VIP65566 VSF65565:VSL65566 WCB65565:WCH65566 WLX65565:WMD65566 WVT65565:WVZ65566 L131101:R131102 JH131101:JN131102 TD131101:TJ131102 ACZ131101:ADF131102 AMV131101:ANB131102 AWR131101:AWX131102 BGN131101:BGT131102 BQJ131101:BQP131102 CAF131101:CAL131102 CKB131101:CKH131102 CTX131101:CUD131102 DDT131101:DDZ131102 DNP131101:DNV131102 DXL131101:DXR131102 EHH131101:EHN131102 ERD131101:ERJ131102 FAZ131101:FBF131102 FKV131101:FLB131102 FUR131101:FUX131102 GEN131101:GET131102 GOJ131101:GOP131102 GYF131101:GYL131102 HIB131101:HIH131102 HRX131101:HSD131102 IBT131101:IBZ131102 ILP131101:ILV131102 IVL131101:IVR131102 JFH131101:JFN131102 JPD131101:JPJ131102 JYZ131101:JZF131102 KIV131101:KJB131102 KSR131101:KSX131102 LCN131101:LCT131102 LMJ131101:LMP131102 LWF131101:LWL131102 MGB131101:MGH131102 MPX131101:MQD131102 MZT131101:MZZ131102 NJP131101:NJV131102 NTL131101:NTR131102 ODH131101:ODN131102 OND131101:ONJ131102 OWZ131101:OXF131102 PGV131101:PHB131102 PQR131101:PQX131102 QAN131101:QAT131102 QKJ131101:QKP131102 QUF131101:QUL131102 REB131101:REH131102 RNX131101:ROD131102 RXT131101:RXZ131102 SHP131101:SHV131102 SRL131101:SRR131102 TBH131101:TBN131102 TLD131101:TLJ131102 TUZ131101:TVF131102 UEV131101:UFB131102 UOR131101:UOX131102 UYN131101:UYT131102 VIJ131101:VIP131102 VSF131101:VSL131102 WCB131101:WCH131102 WLX131101:WMD131102 WVT131101:WVZ131102 L196637:R196638 JH196637:JN196638 TD196637:TJ196638 ACZ196637:ADF196638 AMV196637:ANB196638 AWR196637:AWX196638 BGN196637:BGT196638 BQJ196637:BQP196638 CAF196637:CAL196638 CKB196637:CKH196638 CTX196637:CUD196638 DDT196637:DDZ196638 DNP196637:DNV196638 DXL196637:DXR196638 EHH196637:EHN196638 ERD196637:ERJ196638 FAZ196637:FBF196638 FKV196637:FLB196638 FUR196637:FUX196638 GEN196637:GET196638 GOJ196637:GOP196638 GYF196637:GYL196638 HIB196637:HIH196638 HRX196637:HSD196638 IBT196637:IBZ196638 ILP196637:ILV196638 IVL196637:IVR196638 JFH196637:JFN196638 JPD196637:JPJ196638 JYZ196637:JZF196638 KIV196637:KJB196638 KSR196637:KSX196638 LCN196637:LCT196638 LMJ196637:LMP196638 LWF196637:LWL196638 MGB196637:MGH196638 MPX196637:MQD196638 MZT196637:MZZ196638 NJP196637:NJV196638 NTL196637:NTR196638 ODH196637:ODN196638 OND196637:ONJ196638 OWZ196637:OXF196638 PGV196637:PHB196638 PQR196637:PQX196638 QAN196637:QAT196638 QKJ196637:QKP196638 QUF196637:QUL196638 REB196637:REH196638 RNX196637:ROD196638 RXT196637:RXZ196638 SHP196637:SHV196638 SRL196637:SRR196638 TBH196637:TBN196638 TLD196637:TLJ196638 TUZ196637:TVF196638 UEV196637:UFB196638 UOR196637:UOX196638 UYN196637:UYT196638 VIJ196637:VIP196638 VSF196637:VSL196638 WCB196637:WCH196638 WLX196637:WMD196638 WVT196637:WVZ196638 L262173:R262174 JH262173:JN262174 TD262173:TJ262174 ACZ262173:ADF262174 AMV262173:ANB262174 AWR262173:AWX262174 BGN262173:BGT262174 BQJ262173:BQP262174 CAF262173:CAL262174 CKB262173:CKH262174 CTX262173:CUD262174 DDT262173:DDZ262174 DNP262173:DNV262174 DXL262173:DXR262174 EHH262173:EHN262174 ERD262173:ERJ262174 FAZ262173:FBF262174 FKV262173:FLB262174 FUR262173:FUX262174 GEN262173:GET262174 GOJ262173:GOP262174 GYF262173:GYL262174 HIB262173:HIH262174 HRX262173:HSD262174 IBT262173:IBZ262174 ILP262173:ILV262174 IVL262173:IVR262174 JFH262173:JFN262174 JPD262173:JPJ262174 JYZ262173:JZF262174 KIV262173:KJB262174 KSR262173:KSX262174 LCN262173:LCT262174 LMJ262173:LMP262174 LWF262173:LWL262174 MGB262173:MGH262174 MPX262173:MQD262174 MZT262173:MZZ262174 NJP262173:NJV262174 NTL262173:NTR262174 ODH262173:ODN262174 OND262173:ONJ262174 OWZ262173:OXF262174 PGV262173:PHB262174 PQR262173:PQX262174 QAN262173:QAT262174 QKJ262173:QKP262174 QUF262173:QUL262174 REB262173:REH262174 RNX262173:ROD262174 RXT262173:RXZ262174 SHP262173:SHV262174 SRL262173:SRR262174 TBH262173:TBN262174 TLD262173:TLJ262174 TUZ262173:TVF262174 UEV262173:UFB262174 UOR262173:UOX262174 UYN262173:UYT262174 VIJ262173:VIP262174 VSF262173:VSL262174 WCB262173:WCH262174 WLX262173:WMD262174 WVT262173:WVZ262174 L327709:R327710 JH327709:JN327710 TD327709:TJ327710 ACZ327709:ADF327710 AMV327709:ANB327710 AWR327709:AWX327710 BGN327709:BGT327710 BQJ327709:BQP327710 CAF327709:CAL327710 CKB327709:CKH327710 CTX327709:CUD327710 DDT327709:DDZ327710 DNP327709:DNV327710 DXL327709:DXR327710 EHH327709:EHN327710 ERD327709:ERJ327710 FAZ327709:FBF327710 FKV327709:FLB327710 FUR327709:FUX327710 GEN327709:GET327710 GOJ327709:GOP327710 GYF327709:GYL327710 HIB327709:HIH327710 HRX327709:HSD327710 IBT327709:IBZ327710 ILP327709:ILV327710 IVL327709:IVR327710 JFH327709:JFN327710 JPD327709:JPJ327710 JYZ327709:JZF327710 KIV327709:KJB327710 KSR327709:KSX327710 LCN327709:LCT327710 LMJ327709:LMP327710 LWF327709:LWL327710 MGB327709:MGH327710 MPX327709:MQD327710 MZT327709:MZZ327710 NJP327709:NJV327710 NTL327709:NTR327710 ODH327709:ODN327710 OND327709:ONJ327710 OWZ327709:OXF327710 PGV327709:PHB327710 PQR327709:PQX327710 QAN327709:QAT327710 QKJ327709:QKP327710 QUF327709:QUL327710 REB327709:REH327710 RNX327709:ROD327710 RXT327709:RXZ327710 SHP327709:SHV327710 SRL327709:SRR327710 TBH327709:TBN327710 TLD327709:TLJ327710 TUZ327709:TVF327710 UEV327709:UFB327710 UOR327709:UOX327710 UYN327709:UYT327710 VIJ327709:VIP327710 VSF327709:VSL327710 WCB327709:WCH327710 WLX327709:WMD327710 WVT327709:WVZ327710 L393245:R393246 JH393245:JN393246 TD393245:TJ393246 ACZ393245:ADF393246 AMV393245:ANB393246 AWR393245:AWX393246 BGN393245:BGT393246 BQJ393245:BQP393246 CAF393245:CAL393246 CKB393245:CKH393246 CTX393245:CUD393246 DDT393245:DDZ393246 DNP393245:DNV393246 DXL393245:DXR393246 EHH393245:EHN393246 ERD393245:ERJ393246 FAZ393245:FBF393246 FKV393245:FLB393246 FUR393245:FUX393246 GEN393245:GET393246 GOJ393245:GOP393246 GYF393245:GYL393246 HIB393245:HIH393246 HRX393245:HSD393246 IBT393245:IBZ393246 ILP393245:ILV393246 IVL393245:IVR393246 JFH393245:JFN393246 JPD393245:JPJ393246 JYZ393245:JZF393246 KIV393245:KJB393246 KSR393245:KSX393246 LCN393245:LCT393246 LMJ393245:LMP393246 LWF393245:LWL393246 MGB393245:MGH393246 MPX393245:MQD393246 MZT393245:MZZ393246 NJP393245:NJV393246 NTL393245:NTR393246 ODH393245:ODN393246 OND393245:ONJ393246 OWZ393245:OXF393246 PGV393245:PHB393246 PQR393245:PQX393246 QAN393245:QAT393246 QKJ393245:QKP393246 QUF393245:QUL393246 REB393245:REH393246 RNX393245:ROD393246 RXT393245:RXZ393246 SHP393245:SHV393246 SRL393245:SRR393246 TBH393245:TBN393246 TLD393245:TLJ393246 TUZ393245:TVF393246 UEV393245:UFB393246 UOR393245:UOX393246 UYN393245:UYT393246 VIJ393245:VIP393246 VSF393245:VSL393246 WCB393245:WCH393246 WLX393245:WMD393246 WVT393245:WVZ393246 L458781:R458782 JH458781:JN458782 TD458781:TJ458782 ACZ458781:ADF458782 AMV458781:ANB458782 AWR458781:AWX458782 BGN458781:BGT458782 BQJ458781:BQP458782 CAF458781:CAL458782 CKB458781:CKH458782 CTX458781:CUD458782 DDT458781:DDZ458782 DNP458781:DNV458782 DXL458781:DXR458782 EHH458781:EHN458782 ERD458781:ERJ458782 FAZ458781:FBF458782 FKV458781:FLB458782 FUR458781:FUX458782 GEN458781:GET458782 GOJ458781:GOP458782 GYF458781:GYL458782 HIB458781:HIH458782 HRX458781:HSD458782 IBT458781:IBZ458782 ILP458781:ILV458782 IVL458781:IVR458782 JFH458781:JFN458782 JPD458781:JPJ458782 JYZ458781:JZF458782 KIV458781:KJB458782 KSR458781:KSX458782 LCN458781:LCT458782 LMJ458781:LMP458782 LWF458781:LWL458782 MGB458781:MGH458782 MPX458781:MQD458782 MZT458781:MZZ458782 NJP458781:NJV458782 NTL458781:NTR458782 ODH458781:ODN458782 OND458781:ONJ458782 OWZ458781:OXF458782 PGV458781:PHB458782 PQR458781:PQX458782 QAN458781:QAT458782 QKJ458781:QKP458782 QUF458781:QUL458782 REB458781:REH458782 RNX458781:ROD458782 RXT458781:RXZ458782 SHP458781:SHV458782 SRL458781:SRR458782 TBH458781:TBN458782 TLD458781:TLJ458782 TUZ458781:TVF458782 UEV458781:UFB458782 UOR458781:UOX458782 UYN458781:UYT458782 VIJ458781:VIP458782 VSF458781:VSL458782 WCB458781:WCH458782 WLX458781:WMD458782 WVT458781:WVZ458782 L524317:R524318 JH524317:JN524318 TD524317:TJ524318 ACZ524317:ADF524318 AMV524317:ANB524318 AWR524317:AWX524318 BGN524317:BGT524318 BQJ524317:BQP524318 CAF524317:CAL524318 CKB524317:CKH524318 CTX524317:CUD524318 DDT524317:DDZ524318 DNP524317:DNV524318 DXL524317:DXR524318 EHH524317:EHN524318 ERD524317:ERJ524318 FAZ524317:FBF524318 FKV524317:FLB524318 FUR524317:FUX524318 GEN524317:GET524318 GOJ524317:GOP524318 GYF524317:GYL524318 HIB524317:HIH524318 HRX524317:HSD524318 IBT524317:IBZ524318 ILP524317:ILV524318 IVL524317:IVR524318 JFH524317:JFN524318 JPD524317:JPJ524318 JYZ524317:JZF524318 KIV524317:KJB524318 KSR524317:KSX524318 LCN524317:LCT524318 LMJ524317:LMP524318 LWF524317:LWL524318 MGB524317:MGH524318 MPX524317:MQD524318 MZT524317:MZZ524318 NJP524317:NJV524318 NTL524317:NTR524318 ODH524317:ODN524318 OND524317:ONJ524318 OWZ524317:OXF524318 PGV524317:PHB524318 PQR524317:PQX524318 QAN524317:QAT524318 QKJ524317:QKP524318 QUF524317:QUL524318 REB524317:REH524318 RNX524317:ROD524318 RXT524317:RXZ524318 SHP524317:SHV524318 SRL524317:SRR524318 TBH524317:TBN524318 TLD524317:TLJ524318 TUZ524317:TVF524318 UEV524317:UFB524318 UOR524317:UOX524318 UYN524317:UYT524318 VIJ524317:VIP524318 VSF524317:VSL524318 WCB524317:WCH524318 WLX524317:WMD524318 WVT524317:WVZ524318 L589853:R589854 JH589853:JN589854 TD589853:TJ589854 ACZ589853:ADF589854 AMV589853:ANB589854 AWR589853:AWX589854 BGN589853:BGT589854 BQJ589853:BQP589854 CAF589853:CAL589854 CKB589853:CKH589854 CTX589853:CUD589854 DDT589853:DDZ589854 DNP589853:DNV589854 DXL589853:DXR589854 EHH589853:EHN589854 ERD589853:ERJ589854 FAZ589853:FBF589854 FKV589853:FLB589854 FUR589853:FUX589854 GEN589853:GET589854 GOJ589853:GOP589854 GYF589853:GYL589854 HIB589853:HIH589854 HRX589853:HSD589854 IBT589853:IBZ589854 ILP589853:ILV589854 IVL589853:IVR589854 JFH589853:JFN589854 JPD589853:JPJ589854 JYZ589853:JZF589854 KIV589853:KJB589854 KSR589853:KSX589854 LCN589853:LCT589854 LMJ589853:LMP589854 LWF589853:LWL589854 MGB589853:MGH589854 MPX589853:MQD589854 MZT589853:MZZ589854 NJP589853:NJV589854 NTL589853:NTR589854 ODH589853:ODN589854 OND589853:ONJ589854 OWZ589853:OXF589854 PGV589853:PHB589854 PQR589853:PQX589854 QAN589853:QAT589854 QKJ589853:QKP589854 QUF589853:QUL589854 REB589853:REH589854 RNX589853:ROD589854 RXT589853:RXZ589854 SHP589853:SHV589854 SRL589853:SRR589854 TBH589853:TBN589854 TLD589853:TLJ589854 TUZ589853:TVF589854 UEV589853:UFB589854 UOR589853:UOX589854 UYN589853:UYT589854 VIJ589853:VIP589854 VSF589853:VSL589854 WCB589853:WCH589854 WLX589853:WMD589854 WVT589853:WVZ589854 L655389:R655390 JH655389:JN655390 TD655389:TJ655390 ACZ655389:ADF655390 AMV655389:ANB655390 AWR655389:AWX655390 BGN655389:BGT655390 BQJ655389:BQP655390 CAF655389:CAL655390 CKB655389:CKH655390 CTX655389:CUD655390 DDT655389:DDZ655390 DNP655389:DNV655390 DXL655389:DXR655390 EHH655389:EHN655390 ERD655389:ERJ655390 FAZ655389:FBF655390 FKV655389:FLB655390 FUR655389:FUX655390 GEN655389:GET655390 GOJ655389:GOP655390 GYF655389:GYL655390 HIB655389:HIH655390 HRX655389:HSD655390 IBT655389:IBZ655390 ILP655389:ILV655390 IVL655389:IVR655390 JFH655389:JFN655390 JPD655389:JPJ655390 JYZ655389:JZF655390 KIV655389:KJB655390 KSR655389:KSX655390 LCN655389:LCT655390 LMJ655389:LMP655390 LWF655389:LWL655390 MGB655389:MGH655390 MPX655389:MQD655390 MZT655389:MZZ655390 NJP655389:NJV655390 NTL655389:NTR655390 ODH655389:ODN655390 OND655389:ONJ655390 OWZ655389:OXF655390 PGV655389:PHB655390 PQR655389:PQX655390 QAN655389:QAT655390 QKJ655389:QKP655390 QUF655389:QUL655390 REB655389:REH655390 RNX655389:ROD655390 RXT655389:RXZ655390 SHP655389:SHV655390 SRL655389:SRR655390 TBH655389:TBN655390 TLD655389:TLJ655390 TUZ655389:TVF655390 UEV655389:UFB655390 UOR655389:UOX655390 UYN655389:UYT655390 VIJ655389:VIP655390 VSF655389:VSL655390 WCB655389:WCH655390 WLX655389:WMD655390 WVT655389:WVZ655390 L720925:R720926 JH720925:JN720926 TD720925:TJ720926 ACZ720925:ADF720926 AMV720925:ANB720926 AWR720925:AWX720926 BGN720925:BGT720926 BQJ720925:BQP720926 CAF720925:CAL720926 CKB720925:CKH720926 CTX720925:CUD720926 DDT720925:DDZ720926 DNP720925:DNV720926 DXL720925:DXR720926 EHH720925:EHN720926 ERD720925:ERJ720926 FAZ720925:FBF720926 FKV720925:FLB720926 FUR720925:FUX720926 GEN720925:GET720926 GOJ720925:GOP720926 GYF720925:GYL720926 HIB720925:HIH720926 HRX720925:HSD720926 IBT720925:IBZ720926 ILP720925:ILV720926 IVL720925:IVR720926 JFH720925:JFN720926 JPD720925:JPJ720926 JYZ720925:JZF720926 KIV720925:KJB720926 KSR720925:KSX720926 LCN720925:LCT720926 LMJ720925:LMP720926 LWF720925:LWL720926 MGB720925:MGH720926 MPX720925:MQD720926 MZT720925:MZZ720926 NJP720925:NJV720926 NTL720925:NTR720926 ODH720925:ODN720926 OND720925:ONJ720926 OWZ720925:OXF720926 PGV720925:PHB720926 PQR720925:PQX720926 QAN720925:QAT720926 QKJ720925:QKP720926 QUF720925:QUL720926 REB720925:REH720926 RNX720925:ROD720926 RXT720925:RXZ720926 SHP720925:SHV720926 SRL720925:SRR720926 TBH720925:TBN720926 TLD720925:TLJ720926 TUZ720925:TVF720926 UEV720925:UFB720926 UOR720925:UOX720926 UYN720925:UYT720926 VIJ720925:VIP720926 VSF720925:VSL720926 WCB720925:WCH720926 WLX720925:WMD720926 WVT720925:WVZ720926 L786461:R786462 JH786461:JN786462 TD786461:TJ786462 ACZ786461:ADF786462 AMV786461:ANB786462 AWR786461:AWX786462 BGN786461:BGT786462 BQJ786461:BQP786462 CAF786461:CAL786462 CKB786461:CKH786462 CTX786461:CUD786462 DDT786461:DDZ786462 DNP786461:DNV786462 DXL786461:DXR786462 EHH786461:EHN786462 ERD786461:ERJ786462 FAZ786461:FBF786462 FKV786461:FLB786462 FUR786461:FUX786462 GEN786461:GET786462 GOJ786461:GOP786462 GYF786461:GYL786462 HIB786461:HIH786462 HRX786461:HSD786462 IBT786461:IBZ786462 ILP786461:ILV786462 IVL786461:IVR786462 JFH786461:JFN786462 JPD786461:JPJ786462 JYZ786461:JZF786462 KIV786461:KJB786462 KSR786461:KSX786462 LCN786461:LCT786462 LMJ786461:LMP786462 LWF786461:LWL786462 MGB786461:MGH786462 MPX786461:MQD786462 MZT786461:MZZ786462 NJP786461:NJV786462 NTL786461:NTR786462 ODH786461:ODN786462 OND786461:ONJ786462 OWZ786461:OXF786462 PGV786461:PHB786462 PQR786461:PQX786462 QAN786461:QAT786462 QKJ786461:QKP786462 QUF786461:QUL786462 REB786461:REH786462 RNX786461:ROD786462 RXT786461:RXZ786462 SHP786461:SHV786462 SRL786461:SRR786462 TBH786461:TBN786462 TLD786461:TLJ786462 TUZ786461:TVF786462 UEV786461:UFB786462 UOR786461:UOX786462 UYN786461:UYT786462 VIJ786461:VIP786462 VSF786461:VSL786462 WCB786461:WCH786462 WLX786461:WMD786462 WVT786461:WVZ786462 L851997:R851998 JH851997:JN851998 TD851997:TJ851998 ACZ851997:ADF851998 AMV851997:ANB851998 AWR851997:AWX851998 BGN851997:BGT851998 BQJ851997:BQP851998 CAF851997:CAL851998 CKB851997:CKH851998 CTX851997:CUD851998 DDT851997:DDZ851998 DNP851997:DNV851998 DXL851997:DXR851998 EHH851997:EHN851998 ERD851997:ERJ851998 FAZ851997:FBF851998 FKV851997:FLB851998 FUR851997:FUX851998 GEN851997:GET851998 GOJ851997:GOP851998 GYF851997:GYL851998 HIB851997:HIH851998 HRX851997:HSD851998 IBT851997:IBZ851998 ILP851997:ILV851998 IVL851997:IVR851998 JFH851997:JFN851998 JPD851997:JPJ851998 JYZ851997:JZF851998 KIV851997:KJB851998 KSR851997:KSX851998 LCN851997:LCT851998 LMJ851997:LMP851998 LWF851997:LWL851998 MGB851997:MGH851998 MPX851997:MQD851998 MZT851997:MZZ851998 NJP851997:NJV851998 NTL851997:NTR851998 ODH851997:ODN851998 OND851997:ONJ851998 OWZ851997:OXF851998 PGV851997:PHB851998 PQR851997:PQX851998 QAN851997:QAT851998 QKJ851997:QKP851998 QUF851997:QUL851998 REB851997:REH851998 RNX851997:ROD851998 RXT851997:RXZ851998 SHP851997:SHV851998 SRL851997:SRR851998 TBH851997:TBN851998 TLD851997:TLJ851998 TUZ851997:TVF851998 UEV851997:UFB851998 UOR851997:UOX851998 UYN851997:UYT851998 VIJ851997:VIP851998 VSF851997:VSL851998 WCB851997:WCH851998 WLX851997:WMD851998 WVT851997:WVZ851998 L917533:R917534 JH917533:JN917534 TD917533:TJ917534 ACZ917533:ADF917534 AMV917533:ANB917534 AWR917533:AWX917534 BGN917533:BGT917534 BQJ917533:BQP917534 CAF917533:CAL917534 CKB917533:CKH917534 CTX917533:CUD917534 DDT917533:DDZ917534 DNP917533:DNV917534 DXL917533:DXR917534 EHH917533:EHN917534 ERD917533:ERJ917534 FAZ917533:FBF917534 FKV917533:FLB917534 FUR917533:FUX917534 GEN917533:GET917534 GOJ917533:GOP917534 GYF917533:GYL917534 HIB917533:HIH917534 HRX917533:HSD917534 IBT917533:IBZ917534 ILP917533:ILV917534 IVL917533:IVR917534 JFH917533:JFN917534 JPD917533:JPJ917534 JYZ917533:JZF917534 KIV917533:KJB917534 KSR917533:KSX917534 LCN917533:LCT917534 LMJ917533:LMP917534 LWF917533:LWL917534 MGB917533:MGH917534 MPX917533:MQD917534 MZT917533:MZZ917534 NJP917533:NJV917534 NTL917533:NTR917534 ODH917533:ODN917534 OND917533:ONJ917534 OWZ917533:OXF917534 PGV917533:PHB917534 PQR917533:PQX917534 QAN917533:QAT917534 QKJ917533:QKP917534 QUF917533:QUL917534 REB917533:REH917534 RNX917533:ROD917534 RXT917533:RXZ917534 SHP917533:SHV917534 SRL917533:SRR917534 TBH917533:TBN917534 TLD917533:TLJ917534 TUZ917533:TVF917534 UEV917533:UFB917534 UOR917533:UOX917534 UYN917533:UYT917534 VIJ917533:VIP917534 VSF917533:VSL917534 WCB917533:WCH917534 WLX917533:WMD917534 WVT917533:WVZ917534 L983069:R983070 JH983069:JN983070 TD983069:TJ983070 ACZ983069:ADF983070 AMV983069:ANB983070 AWR983069:AWX983070 BGN983069:BGT983070 BQJ983069:BQP983070 CAF983069:CAL983070 CKB983069:CKH983070 CTX983069:CUD983070 DDT983069:DDZ983070 DNP983069:DNV983070 DXL983069:DXR983070 EHH983069:EHN983070 ERD983069:ERJ983070 FAZ983069:FBF983070 FKV983069:FLB983070 FUR983069:FUX983070 GEN983069:GET983070 GOJ983069:GOP983070 GYF983069:GYL983070 HIB983069:HIH983070 HRX983069:HSD983070 IBT983069:IBZ983070 ILP983069:ILV983070 IVL983069:IVR983070 JFH983069:JFN983070 JPD983069:JPJ983070 JYZ983069:JZF983070 KIV983069:KJB983070 KSR983069:KSX983070 LCN983069:LCT983070 LMJ983069:LMP983070 LWF983069:LWL983070 MGB983069:MGH983070 MPX983069:MQD983070 MZT983069:MZZ983070 NJP983069:NJV983070 NTL983069:NTR983070 ODH983069:ODN983070 OND983069:ONJ983070 OWZ983069:OXF983070 PGV983069:PHB983070 PQR983069:PQX983070 QAN983069:QAT983070 QKJ983069:QKP983070 QUF983069:QUL983070 REB983069:REH983070 RNX983069:ROD983070 RXT983069:RXZ983070 SHP983069:SHV983070 SRL983069:SRR983070 TBH983069:TBN983070 TLD983069:TLJ983070 TUZ983069:TVF983070 UEV983069:UFB983070 UOR983069:UOX983070 UYN983069:UYT983070 VIJ983069:VIP983070 VSF983069:VSL983070 WCB983069:WCH983070 WLX983069:WMD983070 WVT983069:WVZ983070 L49:R55 JH49:JN55 TD49:TJ55 ACZ49:ADF55 AMV49:ANB55 AWR49:AWX55 BGN49:BGT55 BQJ49:BQP55 CAF49:CAL55 CKB49:CKH55 CTX49:CUD55 DDT49:DDZ55 DNP49:DNV55 DXL49:DXR55 EHH49:EHN55 ERD49:ERJ55 FAZ49:FBF55 FKV49:FLB55 FUR49:FUX55 GEN49:GET55 GOJ49:GOP55 GYF49:GYL55 HIB49:HIH55 HRX49:HSD55 IBT49:IBZ55 ILP49:ILV55 IVL49:IVR55 JFH49:JFN55 JPD49:JPJ55 JYZ49:JZF55 KIV49:KJB55 KSR49:KSX55 LCN49:LCT55 LMJ49:LMP55 LWF49:LWL55 MGB49:MGH55 MPX49:MQD55 MZT49:MZZ55 NJP49:NJV55 NTL49:NTR55 ODH49:ODN55 OND49:ONJ55 OWZ49:OXF55 PGV49:PHB55 PQR49:PQX55 QAN49:QAT55 QKJ49:QKP55 QUF49:QUL55 REB49:REH55 RNX49:ROD55 RXT49:RXZ55 SHP49:SHV55 SRL49:SRR55 TBH49:TBN55 TLD49:TLJ55 TUZ49:TVF55 UEV49:UFB55 UOR49:UOX55 UYN49:UYT55 VIJ49:VIP55 VSF49:VSL55 WCB49:WCH55 WLX49:WMD55 WVT49:WVZ55 L65585:R65591 JH65585:JN65591 TD65585:TJ65591 ACZ65585:ADF65591 AMV65585:ANB65591 AWR65585:AWX65591 BGN65585:BGT65591 BQJ65585:BQP65591 CAF65585:CAL65591 CKB65585:CKH65591 CTX65585:CUD65591 DDT65585:DDZ65591 DNP65585:DNV65591 DXL65585:DXR65591 EHH65585:EHN65591 ERD65585:ERJ65591 FAZ65585:FBF65591 FKV65585:FLB65591 FUR65585:FUX65591 GEN65585:GET65591 GOJ65585:GOP65591 GYF65585:GYL65591 HIB65585:HIH65591 HRX65585:HSD65591 IBT65585:IBZ65591 ILP65585:ILV65591 IVL65585:IVR65591 JFH65585:JFN65591 JPD65585:JPJ65591 JYZ65585:JZF65591 KIV65585:KJB65591 KSR65585:KSX65591 LCN65585:LCT65591 LMJ65585:LMP65591 LWF65585:LWL65591 MGB65585:MGH65591 MPX65585:MQD65591 MZT65585:MZZ65591 NJP65585:NJV65591 NTL65585:NTR65591 ODH65585:ODN65591 OND65585:ONJ65591 OWZ65585:OXF65591 PGV65585:PHB65591 PQR65585:PQX65591 QAN65585:QAT65591 QKJ65585:QKP65591 QUF65585:QUL65591 REB65585:REH65591 RNX65585:ROD65591 RXT65585:RXZ65591 SHP65585:SHV65591 SRL65585:SRR65591 TBH65585:TBN65591 TLD65585:TLJ65591 TUZ65585:TVF65591 UEV65585:UFB65591 UOR65585:UOX65591 UYN65585:UYT65591 VIJ65585:VIP65591 VSF65585:VSL65591 WCB65585:WCH65591 WLX65585:WMD65591 WVT65585:WVZ65591 L131121:R131127 JH131121:JN131127 TD131121:TJ131127 ACZ131121:ADF131127 AMV131121:ANB131127 AWR131121:AWX131127 BGN131121:BGT131127 BQJ131121:BQP131127 CAF131121:CAL131127 CKB131121:CKH131127 CTX131121:CUD131127 DDT131121:DDZ131127 DNP131121:DNV131127 DXL131121:DXR131127 EHH131121:EHN131127 ERD131121:ERJ131127 FAZ131121:FBF131127 FKV131121:FLB131127 FUR131121:FUX131127 GEN131121:GET131127 GOJ131121:GOP131127 GYF131121:GYL131127 HIB131121:HIH131127 HRX131121:HSD131127 IBT131121:IBZ131127 ILP131121:ILV131127 IVL131121:IVR131127 JFH131121:JFN131127 JPD131121:JPJ131127 JYZ131121:JZF131127 KIV131121:KJB131127 KSR131121:KSX131127 LCN131121:LCT131127 LMJ131121:LMP131127 LWF131121:LWL131127 MGB131121:MGH131127 MPX131121:MQD131127 MZT131121:MZZ131127 NJP131121:NJV131127 NTL131121:NTR131127 ODH131121:ODN131127 OND131121:ONJ131127 OWZ131121:OXF131127 PGV131121:PHB131127 PQR131121:PQX131127 QAN131121:QAT131127 QKJ131121:QKP131127 QUF131121:QUL131127 REB131121:REH131127 RNX131121:ROD131127 RXT131121:RXZ131127 SHP131121:SHV131127 SRL131121:SRR131127 TBH131121:TBN131127 TLD131121:TLJ131127 TUZ131121:TVF131127 UEV131121:UFB131127 UOR131121:UOX131127 UYN131121:UYT131127 VIJ131121:VIP131127 VSF131121:VSL131127 WCB131121:WCH131127 WLX131121:WMD131127 WVT131121:WVZ131127 L196657:R196663 JH196657:JN196663 TD196657:TJ196663 ACZ196657:ADF196663 AMV196657:ANB196663 AWR196657:AWX196663 BGN196657:BGT196663 BQJ196657:BQP196663 CAF196657:CAL196663 CKB196657:CKH196663 CTX196657:CUD196663 DDT196657:DDZ196663 DNP196657:DNV196663 DXL196657:DXR196663 EHH196657:EHN196663 ERD196657:ERJ196663 FAZ196657:FBF196663 FKV196657:FLB196663 FUR196657:FUX196663 GEN196657:GET196663 GOJ196657:GOP196663 GYF196657:GYL196663 HIB196657:HIH196663 HRX196657:HSD196663 IBT196657:IBZ196663 ILP196657:ILV196663 IVL196657:IVR196663 JFH196657:JFN196663 JPD196657:JPJ196663 JYZ196657:JZF196663 KIV196657:KJB196663 KSR196657:KSX196663 LCN196657:LCT196663 LMJ196657:LMP196663 LWF196657:LWL196663 MGB196657:MGH196663 MPX196657:MQD196663 MZT196657:MZZ196663 NJP196657:NJV196663 NTL196657:NTR196663 ODH196657:ODN196663 OND196657:ONJ196663 OWZ196657:OXF196663 PGV196657:PHB196663 PQR196657:PQX196663 QAN196657:QAT196663 QKJ196657:QKP196663 QUF196657:QUL196663 REB196657:REH196663 RNX196657:ROD196663 RXT196657:RXZ196663 SHP196657:SHV196663 SRL196657:SRR196663 TBH196657:TBN196663 TLD196657:TLJ196663 TUZ196657:TVF196663 UEV196657:UFB196663 UOR196657:UOX196663 UYN196657:UYT196663 VIJ196657:VIP196663 VSF196657:VSL196663 WCB196657:WCH196663 WLX196657:WMD196663 WVT196657:WVZ196663 L262193:R262199 JH262193:JN262199 TD262193:TJ262199 ACZ262193:ADF262199 AMV262193:ANB262199 AWR262193:AWX262199 BGN262193:BGT262199 BQJ262193:BQP262199 CAF262193:CAL262199 CKB262193:CKH262199 CTX262193:CUD262199 DDT262193:DDZ262199 DNP262193:DNV262199 DXL262193:DXR262199 EHH262193:EHN262199 ERD262193:ERJ262199 FAZ262193:FBF262199 FKV262193:FLB262199 FUR262193:FUX262199 GEN262193:GET262199 GOJ262193:GOP262199 GYF262193:GYL262199 HIB262193:HIH262199 HRX262193:HSD262199 IBT262193:IBZ262199 ILP262193:ILV262199 IVL262193:IVR262199 JFH262193:JFN262199 JPD262193:JPJ262199 JYZ262193:JZF262199 KIV262193:KJB262199 KSR262193:KSX262199 LCN262193:LCT262199 LMJ262193:LMP262199 LWF262193:LWL262199 MGB262193:MGH262199 MPX262193:MQD262199 MZT262193:MZZ262199 NJP262193:NJV262199 NTL262193:NTR262199 ODH262193:ODN262199 OND262193:ONJ262199 OWZ262193:OXF262199 PGV262193:PHB262199 PQR262193:PQX262199 QAN262193:QAT262199 QKJ262193:QKP262199 QUF262193:QUL262199 REB262193:REH262199 RNX262193:ROD262199 RXT262193:RXZ262199 SHP262193:SHV262199 SRL262193:SRR262199 TBH262193:TBN262199 TLD262193:TLJ262199 TUZ262193:TVF262199 UEV262193:UFB262199 UOR262193:UOX262199 UYN262193:UYT262199 VIJ262193:VIP262199 VSF262193:VSL262199 WCB262193:WCH262199 WLX262193:WMD262199 WVT262193:WVZ262199 L327729:R327735 JH327729:JN327735 TD327729:TJ327735 ACZ327729:ADF327735 AMV327729:ANB327735 AWR327729:AWX327735 BGN327729:BGT327735 BQJ327729:BQP327735 CAF327729:CAL327735 CKB327729:CKH327735 CTX327729:CUD327735 DDT327729:DDZ327735 DNP327729:DNV327735 DXL327729:DXR327735 EHH327729:EHN327735 ERD327729:ERJ327735 FAZ327729:FBF327735 FKV327729:FLB327735 FUR327729:FUX327735 GEN327729:GET327735 GOJ327729:GOP327735 GYF327729:GYL327735 HIB327729:HIH327735 HRX327729:HSD327735 IBT327729:IBZ327735 ILP327729:ILV327735 IVL327729:IVR327735 JFH327729:JFN327735 JPD327729:JPJ327735 JYZ327729:JZF327735 KIV327729:KJB327735 KSR327729:KSX327735 LCN327729:LCT327735 LMJ327729:LMP327735 LWF327729:LWL327735 MGB327729:MGH327735 MPX327729:MQD327735 MZT327729:MZZ327735 NJP327729:NJV327735 NTL327729:NTR327735 ODH327729:ODN327735 OND327729:ONJ327735 OWZ327729:OXF327735 PGV327729:PHB327735 PQR327729:PQX327735 QAN327729:QAT327735 QKJ327729:QKP327735 QUF327729:QUL327735 REB327729:REH327735 RNX327729:ROD327735 RXT327729:RXZ327735 SHP327729:SHV327735 SRL327729:SRR327735 TBH327729:TBN327735 TLD327729:TLJ327735 TUZ327729:TVF327735 UEV327729:UFB327735 UOR327729:UOX327735 UYN327729:UYT327735 VIJ327729:VIP327735 VSF327729:VSL327735 WCB327729:WCH327735 WLX327729:WMD327735 WVT327729:WVZ327735 L393265:R393271 JH393265:JN393271 TD393265:TJ393271 ACZ393265:ADF393271 AMV393265:ANB393271 AWR393265:AWX393271 BGN393265:BGT393271 BQJ393265:BQP393271 CAF393265:CAL393271 CKB393265:CKH393271 CTX393265:CUD393271 DDT393265:DDZ393271 DNP393265:DNV393271 DXL393265:DXR393271 EHH393265:EHN393271 ERD393265:ERJ393271 FAZ393265:FBF393271 FKV393265:FLB393271 FUR393265:FUX393271 GEN393265:GET393271 GOJ393265:GOP393271 GYF393265:GYL393271 HIB393265:HIH393271 HRX393265:HSD393271 IBT393265:IBZ393271 ILP393265:ILV393271 IVL393265:IVR393271 JFH393265:JFN393271 JPD393265:JPJ393271 JYZ393265:JZF393271 KIV393265:KJB393271 KSR393265:KSX393271 LCN393265:LCT393271 LMJ393265:LMP393271 LWF393265:LWL393271 MGB393265:MGH393271 MPX393265:MQD393271 MZT393265:MZZ393271 NJP393265:NJV393271 NTL393265:NTR393271 ODH393265:ODN393271 OND393265:ONJ393271 OWZ393265:OXF393271 PGV393265:PHB393271 PQR393265:PQX393271 QAN393265:QAT393271 QKJ393265:QKP393271 QUF393265:QUL393271 REB393265:REH393271 RNX393265:ROD393271 RXT393265:RXZ393271 SHP393265:SHV393271 SRL393265:SRR393271 TBH393265:TBN393271 TLD393265:TLJ393271 TUZ393265:TVF393271 UEV393265:UFB393271 UOR393265:UOX393271 UYN393265:UYT393271 VIJ393265:VIP393271 VSF393265:VSL393271 WCB393265:WCH393271 WLX393265:WMD393271 WVT393265:WVZ393271 L458801:R458807 JH458801:JN458807 TD458801:TJ458807 ACZ458801:ADF458807 AMV458801:ANB458807 AWR458801:AWX458807 BGN458801:BGT458807 BQJ458801:BQP458807 CAF458801:CAL458807 CKB458801:CKH458807 CTX458801:CUD458807 DDT458801:DDZ458807 DNP458801:DNV458807 DXL458801:DXR458807 EHH458801:EHN458807 ERD458801:ERJ458807 FAZ458801:FBF458807 FKV458801:FLB458807 FUR458801:FUX458807 GEN458801:GET458807 GOJ458801:GOP458807 GYF458801:GYL458807 HIB458801:HIH458807 HRX458801:HSD458807 IBT458801:IBZ458807 ILP458801:ILV458807 IVL458801:IVR458807 JFH458801:JFN458807 JPD458801:JPJ458807 JYZ458801:JZF458807 KIV458801:KJB458807 KSR458801:KSX458807 LCN458801:LCT458807 LMJ458801:LMP458807 LWF458801:LWL458807 MGB458801:MGH458807 MPX458801:MQD458807 MZT458801:MZZ458807 NJP458801:NJV458807 NTL458801:NTR458807 ODH458801:ODN458807 OND458801:ONJ458807 OWZ458801:OXF458807 PGV458801:PHB458807 PQR458801:PQX458807 QAN458801:QAT458807 QKJ458801:QKP458807 QUF458801:QUL458807 REB458801:REH458807 RNX458801:ROD458807 RXT458801:RXZ458807 SHP458801:SHV458807 SRL458801:SRR458807 TBH458801:TBN458807 TLD458801:TLJ458807 TUZ458801:TVF458807 UEV458801:UFB458807 UOR458801:UOX458807 UYN458801:UYT458807 VIJ458801:VIP458807 VSF458801:VSL458807 WCB458801:WCH458807 WLX458801:WMD458807 WVT458801:WVZ458807 L524337:R524343 JH524337:JN524343 TD524337:TJ524343 ACZ524337:ADF524343 AMV524337:ANB524343 AWR524337:AWX524343 BGN524337:BGT524343 BQJ524337:BQP524343 CAF524337:CAL524343 CKB524337:CKH524343 CTX524337:CUD524343 DDT524337:DDZ524343 DNP524337:DNV524343 DXL524337:DXR524343 EHH524337:EHN524343 ERD524337:ERJ524343 FAZ524337:FBF524343 FKV524337:FLB524343 FUR524337:FUX524343 GEN524337:GET524343 GOJ524337:GOP524343 GYF524337:GYL524343 HIB524337:HIH524343 HRX524337:HSD524343 IBT524337:IBZ524343 ILP524337:ILV524343 IVL524337:IVR524343 JFH524337:JFN524343 JPD524337:JPJ524343 JYZ524337:JZF524343 KIV524337:KJB524343 KSR524337:KSX524343 LCN524337:LCT524343 LMJ524337:LMP524343 LWF524337:LWL524343 MGB524337:MGH524343 MPX524337:MQD524343 MZT524337:MZZ524343 NJP524337:NJV524343 NTL524337:NTR524343 ODH524337:ODN524343 OND524337:ONJ524343 OWZ524337:OXF524343 PGV524337:PHB524343 PQR524337:PQX524343 QAN524337:QAT524343 QKJ524337:QKP524343 QUF524337:QUL524343 REB524337:REH524343 RNX524337:ROD524343 RXT524337:RXZ524343 SHP524337:SHV524343 SRL524337:SRR524343 TBH524337:TBN524343 TLD524337:TLJ524343 TUZ524337:TVF524343 UEV524337:UFB524343 UOR524337:UOX524343 UYN524337:UYT524343 VIJ524337:VIP524343 VSF524337:VSL524343 WCB524337:WCH524343 WLX524337:WMD524343 WVT524337:WVZ524343 L589873:R589879 JH589873:JN589879 TD589873:TJ589879 ACZ589873:ADF589879 AMV589873:ANB589879 AWR589873:AWX589879 BGN589873:BGT589879 BQJ589873:BQP589879 CAF589873:CAL589879 CKB589873:CKH589879 CTX589873:CUD589879 DDT589873:DDZ589879 DNP589873:DNV589879 DXL589873:DXR589879 EHH589873:EHN589879 ERD589873:ERJ589879 FAZ589873:FBF589879 FKV589873:FLB589879 FUR589873:FUX589879 GEN589873:GET589879 GOJ589873:GOP589879 GYF589873:GYL589879 HIB589873:HIH589879 HRX589873:HSD589879 IBT589873:IBZ589879 ILP589873:ILV589879 IVL589873:IVR589879 JFH589873:JFN589879 JPD589873:JPJ589879 JYZ589873:JZF589879 KIV589873:KJB589879 KSR589873:KSX589879 LCN589873:LCT589879 LMJ589873:LMP589879 LWF589873:LWL589879 MGB589873:MGH589879 MPX589873:MQD589879 MZT589873:MZZ589879 NJP589873:NJV589879 NTL589873:NTR589879 ODH589873:ODN589879 OND589873:ONJ589879 OWZ589873:OXF589879 PGV589873:PHB589879 PQR589873:PQX589879 QAN589873:QAT589879 QKJ589873:QKP589879 QUF589873:QUL589879 REB589873:REH589879 RNX589873:ROD589879 RXT589873:RXZ589879 SHP589873:SHV589879 SRL589873:SRR589879 TBH589873:TBN589879 TLD589873:TLJ589879 TUZ589873:TVF589879 UEV589873:UFB589879 UOR589873:UOX589879 UYN589873:UYT589879 VIJ589873:VIP589879 VSF589873:VSL589879 WCB589873:WCH589879 WLX589873:WMD589879 WVT589873:WVZ589879 L655409:R655415 JH655409:JN655415 TD655409:TJ655415 ACZ655409:ADF655415 AMV655409:ANB655415 AWR655409:AWX655415 BGN655409:BGT655415 BQJ655409:BQP655415 CAF655409:CAL655415 CKB655409:CKH655415 CTX655409:CUD655415 DDT655409:DDZ655415 DNP655409:DNV655415 DXL655409:DXR655415 EHH655409:EHN655415 ERD655409:ERJ655415 FAZ655409:FBF655415 FKV655409:FLB655415 FUR655409:FUX655415 GEN655409:GET655415 GOJ655409:GOP655415 GYF655409:GYL655415 HIB655409:HIH655415 HRX655409:HSD655415 IBT655409:IBZ655415 ILP655409:ILV655415 IVL655409:IVR655415 JFH655409:JFN655415 JPD655409:JPJ655415 JYZ655409:JZF655415 KIV655409:KJB655415 KSR655409:KSX655415 LCN655409:LCT655415 LMJ655409:LMP655415 LWF655409:LWL655415 MGB655409:MGH655415 MPX655409:MQD655415 MZT655409:MZZ655415 NJP655409:NJV655415 NTL655409:NTR655415 ODH655409:ODN655415 OND655409:ONJ655415 OWZ655409:OXF655415 PGV655409:PHB655415 PQR655409:PQX655415 QAN655409:QAT655415 QKJ655409:QKP655415 QUF655409:QUL655415 REB655409:REH655415 RNX655409:ROD655415 RXT655409:RXZ655415 SHP655409:SHV655415 SRL655409:SRR655415 TBH655409:TBN655415 TLD655409:TLJ655415 TUZ655409:TVF655415 UEV655409:UFB655415 UOR655409:UOX655415 UYN655409:UYT655415 VIJ655409:VIP655415 VSF655409:VSL655415 WCB655409:WCH655415 WLX655409:WMD655415 WVT655409:WVZ655415 L720945:R720951 JH720945:JN720951 TD720945:TJ720951 ACZ720945:ADF720951 AMV720945:ANB720951 AWR720945:AWX720951 BGN720945:BGT720951 BQJ720945:BQP720951 CAF720945:CAL720951 CKB720945:CKH720951 CTX720945:CUD720951 DDT720945:DDZ720951 DNP720945:DNV720951 DXL720945:DXR720951 EHH720945:EHN720951 ERD720945:ERJ720951 FAZ720945:FBF720951 FKV720945:FLB720951 FUR720945:FUX720951 GEN720945:GET720951 GOJ720945:GOP720951 GYF720945:GYL720951 HIB720945:HIH720951 HRX720945:HSD720951 IBT720945:IBZ720951 ILP720945:ILV720951 IVL720945:IVR720951 JFH720945:JFN720951 JPD720945:JPJ720951 JYZ720945:JZF720951 KIV720945:KJB720951 KSR720945:KSX720951 LCN720945:LCT720951 LMJ720945:LMP720951 LWF720945:LWL720951 MGB720945:MGH720951 MPX720945:MQD720951 MZT720945:MZZ720951 NJP720945:NJV720951 NTL720945:NTR720951 ODH720945:ODN720951 OND720945:ONJ720951 OWZ720945:OXF720951 PGV720945:PHB720951 PQR720945:PQX720951 QAN720945:QAT720951 QKJ720945:QKP720951 QUF720945:QUL720951 REB720945:REH720951 RNX720945:ROD720951 RXT720945:RXZ720951 SHP720945:SHV720951 SRL720945:SRR720951 TBH720945:TBN720951 TLD720945:TLJ720951 TUZ720945:TVF720951 UEV720945:UFB720951 UOR720945:UOX720951 UYN720945:UYT720951 VIJ720945:VIP720951 VSF720945:VSL720951 WCB720945:WCH720951 WLX720945:WMD720951 WVT720945:WVZ720951 L786481:R786487 JH786481:JN786487 TD786481:TJ786487 ACZ786481:ADF786487 AMV786481:ANB786487 AWR786481:AWX786487 BGN786481:BGT786487 BQJ786481:BQP786487 CAF786481:CAL786487 CKB786481:CKH786487 CTX786481:CUD786487 DDT786481:DDZ786487 DNP786481:DNV786487 DXL786481:DXR786487 EHH786481:EHN786487 ERD786481:ERJ786487 FAZ786481:FBF786487 FKV786481:FLB786487 FUR786481:FUX786487 GEN786481:GET786487 GOJ786481:GOP786487 GYF786481:GYL786487 HIB786481:HIH786487 HRX786481:HSD786487 IBT786481:IBZ786487 ILP786481:ILV786487 IVL786481:IVR786487 JFH786481:JFN786487 JPD786481:JPJ786487 JYZ786481:JZF786487 KIV786481:KJB786487 KSR786481:KSX786487 LCN786481:LCT786487 LMJ786481:LMP786487 LWF786481:LWL786487 MGB786481:MGH786487 MPX786481:MQD786487 MZT786481:MZZ786487 NJP786481:NJV786487 NTL786481:NTR786487 ODH786481:ODN786487 OND786481:ONJ786487 OWZ786481:OXF786487 PGV786481:PHB786487 PQR786481:PQX786487 QAN786481:QAT786487 QKJ786481:QKP786487 QUF786481:QUL786487 REB786481:REH786487 RNX786481:ROD786487 RXT786481:RXZ786487 SHP786481:SHV786487 SRL786481:SRR786487 TBH786481:TBN786487 TLD786481:TLJ786487 TUZ786481:TVF786487 UEV786481:UFB786487 UOR786481:UOX786487 UYN786481:UYT786487 VIJ786481:VIP786487 VSF786481:VSL786487 WCB786481:WCH786487 WLX786481:WMD786487 WVT786481:WVZ786487 L852017:R852023 JH852017:JN852023 TD852017:TJ852023 ACZ852017:ADF852023 AMV852017:ANB852023 AWR852017:AWX852023 BGN852017:BGT852023 BQJ852017:BQP852023 CAF852017:CAL852023 CKB852017:CKH852023 CTX852017:CUD852023 DDT852017:DDZ852023 DNP852017:DNV852023 DXL852017:DXR852023 EHH852017:EHN852023 ERD852017:ERJ852023 FAZ852017:FBF852023 FKV852017:FLB852023 FUR852017:FUX852023 GEN852017:GET852023 GOJ852017:GOP852023 GYF852017:GYL852023 HIB852017:HIH852023 HRX852017:HSD852023 IBT852017:IBZ852023 ILP852017:ILV852023 IVL852017:IVR852023 JFH852017:JFN852023 JPD852017:JPJ852023 JYZ852017:JZF852023 KIV852017:KJB852023 KSR852017:KSX852023 LCN852017:LCT852023 LMJ852017:LMP852023 LWF852017:LWL852023 MGB852017:MGH852023 MPX852017:MQD852023 MZT852017:MZZ852023 NJP852017:NJV852023 NTL852017:NTR852023 ODH852017:ODN852023 OND852017:ONJ852023 OWZ852017:OXF852023 PGV852017:PHB852023 PQR852017:PQX852023 QAN852017:QAT852023 QKJ852017:QKP852023 QUF852017:QUL852023 REB852017:REH852023 RNX852017:ROD852023 RXT852017:RXZ852023 SHP852017:SHV852023 SRL852017:SRR852023 TBH852017:TBN852023 TLD852017:TLJ852023 TUZ852017:TVF852023 UEV852017:UFB852023 UOR852017:UOX852023 UYN852017:UYT852023 VIJ852017:VIP852023 VSF852017:VSL852023 WCB852017:WCH852023 WLX852017:WMD852023 WVT852017:WVZ852023 L917553:R917559 JH917553:JN917559 TD917553:TJ917559 ACZ917553:ADF917559 AMV917553:ANB917559 AWR917553:AWX917559 BGN917553:BGT917559 BQJ917553:BQP917559 CAF917553:CAL917559 CKB917553:CKH917559 CTX917553:CUD917559 DDT917553:DDZ917559 DNP917553:DNV917559 DXL917553:DXR917559 EHH917553:EHN917559 ERD917553:ERJ917559 FAZ917553:FBF917559 FKV917553:FLB917559 FUR917553:FUX917559 GEN917553:GET917559 GOJ917553:GOP917559 GYF917553:GYL917559 HIB917553:HIH917559 HRX917553:HSD917559 IBT917553:IBZ917559 ILP917553:ILV917559 IVL917553:IVR917559 JFH917553:JFN917559 JPD917553:JPJ917559 JYZ917553:JZF917559 KIV917553:KJB917559 KSR917553:KSX917559 LCN917553:LCT917559 LMJ917553:LMP917559 LWF917553:LWL917559 MGB917553:MGH917559 MPX917553:MQD917559 MZT917553:MZZ917559 NJP917553:NJV917559 NTL917553:NTR917559 ODH917553:ODN917559 OND917553:ONJ917559 OWZ917553:OXF917559 PGV917553:PHB917559 PQR917553:PQX917559 QAN917553:QAT917559 QKJ917553:QKP917559 QUF917553:QUL917559 REB917553:REH917559 RNX917553:ROD917559 RXT917553:RXZ917559 SHP917553:SHV917559 SRL917553:SRR917559 TBH917553:TBN917559 TLD917553:TLJ917559 TUZ917553:TVF917559 UEV917553:UFB917559 UOR917553:UOX917559 UYN917553:UYT917559 VIJ917553:VIP917559 VSF917553:VSL917559 WCB917553:WCH917559 WLX917553:WMD917559 WVT917553:WVZ917559 L983089:R983095 JH983089:JN983095 TD983089:TJ983095 ACZ983089:ADF983095 AMV983089:ANB983095 AWR983089:AWX983095 BGN983089:BGT983095 BQJ983089:BQP983095 CAF983089:CAL983095 CKB983089:CKH983095 CTX983089:CUD983095 DDT983089:DDZ983095 DNP983089:DNV983095 DXL983089:DXR983095 EHH983089:EHN983095 ERD983089:ERJ983095 FAZ983089:FBF983095 FKV983089:FLB983095 FUR983089:FUX983095 GEN983089:GET983095 GOJ983089:GOP983095 GYF983089:GYL983095 HIB983089:HIH983095 HRX983089:HSD983095 IBT983089:IBZ983095 ILP983089:ILV983095 IVL983089:IVR983095 JFH983089:JFN983095 JPD983089:JPJ983095 JYZ983089:JZF983095 KIV983089:KJB983095 KSR983089:KSX983095 LCN983089:LCT983095 LMJ983089:LMP983095 LWF983089:LWL983095 MGB983089:MGH983095 MPX983089:MQD983095 MZT983089:MZZ983095 NJP983089:NJV983095 NTL983089:NTR983095 ODH983089:ODN983095 OND983089:ONJ983095 OWZ983089:OXF983095 PGV983089:PHB983095 PQR983089:PQX983095 QAN983089:QAT983095 QKJ983089:QKP983095 QUF983089:QUL983095 REB983089:REH983095 RNX983089:ROD983095 RXT983089:RXZ983095 SHP983089:SHV983095 SRL983089:SRR983095 TBH983089:TBN983095 TLD983089:TLJ983095 TUZ983089:TVF983095 UEV983089:UFB983095 UOR983089:UOX983095 UYN983089:UYT983095 VIJ983089:VIP983095 VSF983089:VSL983095 WCB983089:WCH983095 WLX983089:WMD983095 WVT983089:WVZ983095 L57:R60 JH57:JN60 TD57:TJ60 ACZ57:ADF60 AMV57:ANB60 AWR57:AWX60 BGN57:BGT60 BQJ57:BQP60 CAF57:CAL60 CKB57:CKH60 CTX57:CUD60 DDT57:DDZ60 DNP57:DNV60 DXL57:DXR60 EHH57:EHN60 ERD57:ERJ60 FAZ57:FBF60 FKV57:FLB60 FUR57:FUX60 GEN57:GET60 GOJ57:GOP60 GYF57:GYL60 HIB57:HIH60 HRX57:HSD60 IBT57:IBZ60 ILP57:ILV60 IVL57:IVR60 JFH57:JFN60 JPD57:JPJ60 JYZ57:JZF60 KIV57:KJB60 KSR57:KSX60 LCN57:LCT60 LMJ57:LMP60 LWF57:LWL60 MGB57:MGH60 MPX57:MQD60 MZT57:MZZ60 NJP57:NJV60 NTL57:NTR60 ODH57:ODN60 OND57:ONJ60 OWZ57:OXF60 PGV57:PHB60 PQR57:PQX60 QAN57:QAT60 QKJ57:QKP60 QUF57:QUL60 REB57:REH60 RNX57:ROD60 RXT57:RXZ60 SHP57:SHV60 SRL57:SRR60 TBH57:TBN60 TLD57:TLJ60 TUZ57:TVF60 UEV57:UFB60 UOR57:UOX60 UYN57:UYT60 VIJ57:VIP60 VSF57:VSL60 WCB57:WCH60 WLX57:WMD60 WVT57:WVZ60 L65593:R65596 JH65593:JN65596 TD65593:TJ65596 ACZ65593:ADF65596 AMV65593:ANB65596 AWR65593:AWX65596 BGN65593:BGT65596 BQJ65593:BQP65596 CAF65593:CAL65596 CKB65593:CKH65596 CTX65593:CUD65596 DDT65593:DDZ65596 DNP65593:DNV65596 DXL65593:DXR65596 EHH65593:EHN65596 ERD65593:ERJ65596 FAZ65593:FBF65596 FKV65593:FLB65596 FUR65593:FUX65596 GEN65593:GET65596 GOJ65593:GOP65596 GYF65593:GYL65596 HIB65593:HIH65596 HRX65593:HSD65596 IBT65593:IBZ65596 ILP65593:ILV65596 IVL65593:IVR65596 JFH65593:JFN65596 JPD65593:JPJ65596 JYZ65593:JZF65596 KIV65593:KJB65596 KSR65593:KSX65596 LCN65593:LCT65596 LMJ65593:LMP65596 LWF65593:LWL65596 MGB65593:MGH65596 MPX65593:MQD65596 MZT65593:MZZ65596 NJP65593:NJV65596 NTL65593:NTR65596 ODH65593:ODN65596 OND65593:ONJ65596 OWZ65593:OXF65596 PGV65593:PHB65596 PQR65593:PQX65596 QAN65593:QAT65596 QKJ65593:QKP65596 QUF65593:QUL65596 REB65593:REH65596 RNX65593:ROD65596 RXT65593:RXZ65596 SHP65593:SHV65596 SRL65593:SRR65596 TBH65593:TBN65596 TLD65593:TLJ65596 TUZ65593:TVF65596 UEV65593:UFB65596 UOR65593:UOX65596 UYN65593:UYT65596 VIJ65593:VIP65596 VSF65593:VSL65596 WCB65593:WCH65596 WLX65593:WMD65596 WVT65593:WVZ65596 L131129:R131132 JH131129:JN131132 TD131129:TJ131132 ACZ131129:ADF131132 AMV131129:ANB131132 AWR131129:AWX131132 BGN131129:BGT131132 BQJ131129:BQP131132 CAF131129:CAL131132 CKB131129:CKH131132 CTX131129:CUD131132 DDT131129:DDZ131132 DNP131129:DNV131132 DXL131129:DXR131132 EHH131129:EHN131132 ERD131129:ERJ131132 FAZ131129:FBF131132 FKV131129:FLB131132 FUR131129:FUX131132 GEN131129:GET131132 GOJ131129:GOP131132 GYF131129:GYL131132 HIB131129:HIH131132 HRX131129:HSD131132 IBT131129:IBZ131132 ILP131129:ILV131132 IVL131129:IVR131132 JFH131129:JFN131132 JPD131129:JPJ131132 JYZ131129:JZF131132 KIV131129:KJB131132 KSR131129:KSX131132 LCN131129:LCT131132 LMJ131129:LMP131132 LWF131129:LWL131132 MGB131129:MGH131132 MPX131129:MQD131132 MZT131129:MZZ131132 NJP131129:NJV131132 NTL131129:NTR131132 ODH131129:ODN131132 OND131129:ONJ131132 OWZ131129:OXF131132 PGV131129:PHB131132 PQR131129:PQX131132 QAN131129:QAT131132 QKJ131129:QKP131132 QUF131129:QUL131132 REB131129:REH131132 RNX131129:ROD131132 RXT131129:RXZ131132 SHP131129:SHV131132 SRL131129:SRR131132 TBH131129:TBN131132 TLD131129:TLJ131132 TUZ131129:TVF131132 UEV131129:UFB131132 UOR131129:UOX131132 UYN131129:UYT131132 VIJ131129:VIP131132 VSF131129:VSL131132 WCB131129:WCH131132 WLX131129:WMD131132 WVT131129:WVZ131132 L196665:R196668 JH196665:JN196668 TD196665:TJ196668 ACZ196665:ADF196668 AMV196665:ANB196668 AWR196665:AWX196668 BGN196665:BGT196668 BQJ196665:BQP196668 CAF196665:CAL196668 CKB196665:CKH196668 CTX196665:CUD196668 DDT196665:DDZ196668 DNP196665:DNV196668 DXL196665:DXR196668 EHH196665:EHN196668 ERD196665:ERJ196668 FAZ196665:FBF196668 FKV196665:FLB196668 FUR196665:FUX196668 GEN196665:GET196668 GOJ196665:GOP196668 GYF196665:GYL196668 HIB196665:HIH196668 HRX196665:HSD196668 IBT196665:IBZ196668 ILP196665:ILV196668 IVL196665:IVR196668 JFH196665:JFN196668 JPD196665:JPJ196668 JYZ196665:JZF196668 KIV196665:KJB196668 KSR196665:KSX196668 LCN196665:LCT196668 LMJ196665:LMP196668 LWF196665:LWL196668 MGB196665:MGH196668 MPX196665:MQD196668 MZT196665:MZZ196668 NJP196665:NJV196668 NTL196665:NTR196668 ODH196665:ODN196668 OND196665:ONJ196668 OWZ196665:OXF196668 PGV196665:PHB196668 PQR196665:PQX196668 QAN196665:QAT196668 QKJ196665:QKP196668 QUF196665:QUL196668 REB196665:REH196668 RNX196665:ROD196668 RXT196665:RXZ196668 SHP196665:SHV196668 SRL196665:SRR196668 TBH196665:TBN196668 TLD196665:TLJ196668 TUZ196665:TVF196668 UEV196665:UFB196668 UOR196665:UOX196668 UYN196665:UYT196668 VIJ196665:VIP196668 VSF196665:VSL196668 WCB196665:WCH196668 WLX196665:WMD196668 WVT196665:WVZ196668 L262201:R262204 JH262201:JN262204 TD262201:TJ262204 ACZ262201:ADF262204 AMV262201:ANB262204 AWR262201:AWX262204 BGN262201:BGT262204 BQJ262201:BQP262204 CAF262201:CAL262204 CKB262201:CKH262204 CTX262201:CUD262204 DDT262201:DDZ262204 DNP262201:DNV262204 DXL262201:DXR262204 EHH262201:EHN262204 ERD262201:ERJ262204 FAZ262201:FBF262204 FKV262201:FLB262204 FUR262201:FUX262204 GEN262201:GET262204 GOJ262201:GOP262204 GYF262201:GYL262204 HIB262201:HIH262204 HRX262201:HSD262204 IBT262201:IBZ262204 ILP262201:ILV262204 IVL262201:IVR262204 JFH262201:JFN262204 JPD262201:JPJ262204 JYZ262201:JZF262204 KIV262201:KJB262204 KSR262201:KSX262204 LCN262201:LCT262204 LMJ262201:LMP262204 LWF262201:LWL262204 MGB262201:MGH262204 MPX262201:MQD262204 MZT262201:MZZ262204 NJP262201:NJV262204 NTL262201:NTR262204 ODH262201:ODN262204 OND262201:ONJ262204 OWZ262201:OXF262204 PGV262201:PHB262204 PQR262201:PQX262204 QAN262201:QAT262204 QKJ262201:QKP262204 QUF262201:QUL262204 REB262201:REH262204 RNX262201:ROD262204 RXT262201:RXZ262204 SHP262201:SHV262204 SRL262201:SRR262204 TBH262201:TBN262204 TLD262201:TLJ262204 TUZ262201:TVF262204 UEV262201:UFB262204 UOR262201:UOX262204 UYN262201:UYT262204 VIJ262201:VIP262204 VSF262201:VSL262204 WCB262201:WCH262204 WLX262201:WMD262204 WVT262201:WVZ262204 L327737:R327740 JH327737:JN327740 TD327737:TJ327740 ACZ327737:ADF327740 AMV327737:ANB327740 AWR327737:AWX327740 BGN327737:BGT327740 BQJ327737:BQP327740 CAF327737:CAL327740 CKB327737:CKH327740 CTX327737:CUD327740 DDT327737:DDZ327740 DNP327737:DNV327740 DXL327737:DXR327740 EHH327737:EHN327740 ERD327737:ERJ327740 FAZ327737:FBF327740 FKV327737:FLB327740 FUR327737:FUX327740 GEN327737:GET327740 GOJ327737:GOP327740 GYF327737:GYL327740 HIB327737:HIH327740 HRX327737:HSD327740 IBT327737:IBZ327740 ILP327737:ILV327740 IVL327737:IVR327740 JFH327737:JFN327740 JPD327737:JPJ327740 JYZ327737:JZF327740 KIV327737:KJB327740 KSR327737:KSX327740 LCN327737:LCT327740 LMJ327737:LMP327740 LWF327737:LWL327740 MGB327737:MGH327740 MPX327737:MQD327740 MZT327737:MZZ327740 NJP327737:NJV327740 NTL327737:NTR327740 ODH327737:ODN327740 OND327737:ONJ327740 OWZ327737:OXF327740 PGV327737:PHB327740 PQR327737:PQX327740 QAN327737:QAT327740 QKJ327737:QKP327740 QUF327737:QUL327740 REB327737:REH327740 RNX327737:ROD327740 RXT327737:RXZ327740 SHP327737:SHV327740 SRL327737:SRR327740 TBH327737:TBN327740 TLD327737:TLJ327740 TUZ327737:TVF327740 UEV327737:UFB327740 UOR327737:UOX327740 UYN327737:UYT327740 VIJ327737:VIP327740 VSF327737:VSL327740 WCB327737:WCH327740 WLX327737:WMD327740 WVT327737:WVZ327740 L393273:R393276 JH393273:JN393276 TD393273:TJ393276 ACZ393273:ADF393276 AMV393273:ANB393276 AWR393273:AWX393276 BGN393273:BGT393276 BQJ393273:BQP393276 CAF393273:CAL393276 CKB393273:CKH393276 CTX393273:CUD393276 DDT393273:DDZ393276 DNP393273:DNV393276 DXL393273:DXR393276 EHH393273:EHN393276 ERD393273:ERJ393276 FAZ393273:FBF393276 FKV393273:FLB393276 FUR393273:FUX393276 GEN393273:GET393276 GOJ393273:GOP393276 GYF393273:GYL393276 HIB393273:HIH393276 HRX393273:HSD393276 IBT393273:IBZ393276 ILP393273:ILV393276 IVL393273:IVR393276 JFH393273:JFN393276 JPD393273:JPJ393276 JYZ393273:JZF393276 KIV393273:KJB393276 KSR393273:KSX393276 LCN393273:LCT393276 LMJ393273:LMP393276 LWF393273:LWL393276 MGB393273:MGH393276 MPX393273:MQD393276 MZT393273:MZZ393276 NJP393273:NJV393276 NTL393273:NTR393276 ODH393273:ODN393276 OND393273:ONJ393276 OWZ393273:OXF393276 PGV393273:PHB393276 PQR393273:PQX393276 QAN393273:QAT393276 QKJ393273:QKP393276 QUF393273:QUL393276 REB393273:REH393276 RNX393273:ROD393276 RXT393273:RXZ393276 SHP393273:SHV393276 SRL393273:SRR393276 TBH393273:TBN393276 TLD393273:TLJ393276 TUZ393273:TVF393276 UEV393273:UFB393276 UOR393273:UOX393276 UYN393273:UYT393276 VIJ393273:VIP393276 VSF393273:VSL393276 WCB393273:WCH393276 WLX393273:WMD393276 WVT393273:WVZ393276 L458809:R458812 JH458809:JN458812 TD458809:TJ458812 ACZ458809:ADF458812 AMV458809:ANB458812 AWR458809:AWX458812 BGN458809:BGT458812 BQJ458809:BQP458812 CAF458809:CAL458812 CKB458809:CKH458812 CTX458809:CUD458812 DDT458809:DDZ458812 DNP458809:DNV458812 DXL458809:DXR458812 EHH458809:EHN458812 ERD458809:ERJ458812 FAZ458809:FBF458812 FKV458809:FLB458812 FUR458809:FUX458812 GEN458809:GET458812 GOJ458809:GOP458812 GYF458809:GYL458812 HIB458809:HIH458812 HRX458809:HSD458812 IBT458809:IBZ458812 ILP458809:ILV458812 IVL458809:IVR458812 JFH458809:JFN458812 JPD458809:JPJ458812 JYZ458809:JZF458812 KIV458809:KJB458812 KSR458809:KSX458812 LCN458809:LCT458812 LMJ458809:LMP458812 LWF458809:LWL458812 MGB458809:MGH458812 MPX458809:MQD458812 MZT458809:MZZ458812 NJP458809:NJV458812 NTL458809:NTR458812 ODH458809:ODN458812 OND458809:ONJ458812 OWZ458809:OXF458812 PGV458809:PHB458812 PQR458809:PQX458812 QAN458809:QAT458812 QKJ458809:QKP458812 QUF458809:QUL458812 REB458809:REH458812 RNX458809:ROD458812 RXT458809:RXZ458812 SHP458809:SHV458812 SRL458809:SRR458812 TBH458809:TBN458812 TLD458809:TLJ458812 TUZ458809:TVF458812 UEV458809:UFB458812 UOR458809:UOX458812 UYN458809:UYT458812 VIJ458809:VIP458812 VSF458809:VSL458812 WCB458809:WCH458812 WLX458809:WMD458812 WVT458809:WVZ458812 L524345:R524348 JH524345:JN524348 TD524345:TJ524348 ACZ524345:ADF524348 AMV524345:ANB524348 AWR524345:AWX524348 BGN524345:BGT524348 BQJ524345:BQP524348 CAF524345:CAL524348 CKB524345:CKH524348 CTX524345:CUD524348 DDT524345:DDZ524348 DNP524345:DNV524348 DXL524345:DXR524348 EHH524345:EHN524348 ERD524345:ERJ524348 FAZ524345:FBF524348 FKV524345:FLB524348 FUR524345:FUX524348 GEN524345:GET524348 GOJ524345:GOP524348 GYF524345:GYL524348 HIB524345:HIH524348 HRX524345:HSD524348 IBT524345:IBZ524348 ILP524345:ILV524348 IVL524345:IVR524348 JFH524345:JFN524348 JPD524345:JPJ524348 JYZ524345:JZF524348 KIV524345:KJB524348 KSR524345:KSX524348 LCN524345:LCT524348 LMJ524345:LMP524348 LWF524345:LWL524348 MGB524345:MGH524348 MPX524345:MQD524348 MZT524345:MZZ524348 NJP524345:NJV524348 NTL524345:NTR524348 ODH524345:ODN524348 OND524345:ONJ524348 OWZ524345:OXF524348 PGV524345:PHB524348 PQR524345:PQX524348 QAN524345:QAT524348 QKJ524345:QKP524348 QUF524345:QUL524348 REB524345:REH524348 RNX524345:ROD524348 RXT524345:RXZ524348 SHP524345:SHV524348 SRL524345:SRR524348 TBH524345:TBN524348 TLD524345:TLJ524348 TUZ524345:TVF524348 UEV524345:UFB524348 UOR524345:UOX524348 UYN524345:UYT524348 VIJ524345:VIP524348 VSF524345:VSL524348 WCB524345:WCH524348 WLX524345:WMD524348 WVT524345:WVZ524348 L589881:R589884 JH589881:JN589884 TD589881:TJ589884 ACZ589881:ADF589884 AMV589881:ANB589884 AWR589881:AWX589884 BGN589881:BGT589884 BQJ589881:BQP589884 CAF589881:CAL589884 CKB589881:CKH589884 CTX589881:CUD589884 DDT589881:DDZ589884 DNP589881:DNV589884 DXL589881:DXR589884 EHH589881:EHN589884 ERD589881:ERJ589884 FAZ589881:FBF589884 FKV589881:FLB589884 FUR589881:FUX589884 GEN589881:GET589884 GOJ589881:GOP589884 GYF589881:GYL589884 HIB589881:HIH589884 HRX589881:HSD589884 IBT589881:IBZ589884 ILP589881:ILV589884 IVL589881:IVR589884 JFH589881:JFN589884 JPD589881:JPJ589884 JYZ589881:JZF589884 KIV589881:KJB589884 KSR589881:KSX589884 LCN589881:LCT589884 LMJ589881:LMP589884 LWF589881:LWL589884 MGB589881:MGH589884 MPX589881:MQD589884 MZT589881:MZZ589884 NJP589881:NJV589884 NTL589881:NTR589884 ODH589881:ODN589884 OND589881:ONJ589884 OWZ589881:OXF589884 PGV589881:PHB589884 PQR589881:PQX589884 QAN589881:QAT589884 QKJ589881:QKP589884 QUF589881:QUL589884 REB589881:REH589884 RNX589881:ROD589884 RXT589881:RXZ589884 SHP589881:SHV589884 SRL589881:SRR589884 TBH589881:TBN589884 TLD589881:TLJ589884 TUZ589881:TVF589884 UEV589881:UFB589884 UOR589881:UOX589884 UYN589881:UYT589884 VIJ589881:VIP589884 VSF589881:VSL589884 WCB589881:WCH589884 WLX589881:WMD589884 WVT589881:WVZ589884 L655417:R655420 JH655417:JN655420 TD655417:TJ655420 ACZ655417:ADF655420 AMV655417:ANB655420 AWR655417:AWX655420 BGN655417:BGT655420 BQJ655417:BQP655420 CAF655417:CAL655420 CKB655417:CKH655420 CTX655417:CUD655420 DDT655417:DDZ655420 DNP655417:DNV655420 DXL655417:DXR655420 EHH655417:EHN655420 ERD655417:ERJ655420 FAZ655417:FBF655420 FKV655417:FLB655420 FUR655417:FUX655420 GEN655417:GET655420 GOJ655417:GOP655420 GYF655417:GYL655420 HIB655417:HIH655420 HRX655417:HSD655420 IBT655417:IBZ655420 ILP655417:ILV655420 IVL655417:IVR655420 JFH655417:JFN655420 JPD655417:JPJ655420 JYZ655417:JZF655420 KIV655417:KJB655420 KSR655417:KSX655420 LCN655417:LCT655420 LMJ655417:LMP655420 LWF655417:LWL655420 MGB655417:MGH655420 MPX655417:MQD655420 MZT655417:MZZ655420 NJP655417:NJV655420 NTL655417:NTR655420 ODH655417:ODN655420 OND655417:ONJ655420 OWZ655417:OXF655420 PGV655417:PHB655420 PQR655417:PQX655420 QAN655417:QAT655420 QKJ655417:QKP655420 QUF655417:QUL655420 REB655417:REH655420 RNX655417:ROD655420 RXT655417:RXZ655420 SHP655417:SHV655420 SRL655417:SRR655420 TBH655417:TBN655420 TLD655417:TLJ655420 TUZ655417:TVF655420 UEV655417:UFB655420 UOR655417:UOX655420 UYN655417:UYT655420 VIJ655417:VIP655420 VSF655417:VSL655420 WCB655417:WCH655420 WLX655417:WMD655420 WVT655417:WVZ655420 L720953:R720956 JH720953:JN720956 TD720953:TJ720956 ACZ720953:ADF720956 AMV720953:ANB720956 AWR720953:AWX720956 BGN720953:BGT720956 BQJ720953:BQP720956 CAF720953:CAL720956 CKB720953:CKH720956 CTX720953:CUD720956 DDT720953:DDZ720956 DNP720953:DNV720956 DXL720953:DXR720956 EHH720953:EHN720956 ERD720953:ERJ720956 FAZ720953:FBF720956 FKV720953:FLB720956 FUR720953:FUX720956 GEN720953:GET720956 GOJ720953:GOP720956 GYF720953:GYL720956 HIB720953:HIH720956 HRX720953:HSD720956 IBT720953:IBZ720956 ILP720953:ILV720956 IVL720953:IVR720956 JFH720953:JFN720956 JPD720953:JPJ720956 JYZ720953:JZF720956 KIV720953:KJB720956 KSR720953:KSX720956 LCN720953:LCT720956 LMJ720953:LMP720956 LWF720953:LWL720956 MGB720953:MGH720956 MPX720953:MQD720956 MZT720953:MZZ720956 NJP720953:NJV720956 NTL720953:NTR720956 ODH720953:ODN720956 OND720953:ONJ720956 OWZ720953:OXF720956 PGV720953:PHB720956 PQR720953:PQX720956 QAN720953:QAT720956 QKJ720953:QKP720956 QUF720953:QUL720956 REB720953:REH720956 RNX720953:ROD720956 RXT720953:RXZ720956 SHP720953:SHV720956 SRL720953:SRR720956 TBH720953:TBN720956 TLD720953:TLJ720956 TUZ720953:TVF720956 UEV720953:UFB720956 UOR720953:UOX720956 UYN720953:UYT720956 VIJ720953:VIP720956 VSF720953:VSL720956 WCB720953:WCH720956 WLX720953:WMD720956 WVT720953:WVZ720956 L786489:R786492 JH786489:JN786492 TD786489:TJ786492 ACZ786489:ADF786492 AMV786489:ANB786492 AWR786489:AWX786492 BGN786489:BGT786492 BQJ786489:BQP786492 CAF786489:CAL786492 CKB786489:CKH786492 CTX786489:CUD786492 DDT786489:DDZ786492 DNP786489:DNV786492 DXL786489:DXR786492 EHH786489:EHN786492 ERD786489:ERJ786492 FAZ786489:FBF786492 FKV786489:FLB786492 FUR786489:FUX786492 GEN786489:GET786492 GOJ786489:GOP786492 GYF786489:GYL786492 HIB786489:HIH786492 HRX786489:HSD786492 IBT786489:IBZ786492 ILP786489:ILV786492 IVL786489:IVR786492 JFH786489:JFN786492 JPD786489:JPJ786492 JYZ786489:JZF786492 KIV786489:KJB786492 KSR786489:KSX786492 LCN786489:LCT786492 LMJ786489:LMP786492 LWF786489:LWL786492 MGB786489:MGH786492 MPX786489:MQD786492 MZT786489:MZZ786492 NJP786489:NJV786492 NTL786489:NTR786492 ODH786489:ODN786492 OND786489:ONJ786492 OWZ786489:OXF786492 PGV786489:PHB786492 PQR786489:PQX786492 QAN786489:QAT786492 QKJ786489:QKP786492 QUF786489:QUL786492 REB786489:REH786492 RNX786489:ROD786492 RXT786489:RXZ786492 SHP786489:SHV786492 SRL786489:SRR786492 TBH786489:TBN786492 TLD786489:TLJ786492 TUZ786489:TVF786492 UEV786489:UFB786492 UOR786489:UOX786492 UYN786489:UYT786492 VIJ786489:VIP786492 VSF786489:VSL786492 WCB786489:WCH786492 WLX786489:WMD786492 WVT786489:WVZ786492 L852025:R852028 JH852025:JN852028 TD852025:TJ852028 ACZ852025:ADF852028 AMV852025:ANB852028 AWR852025:AWX852028 BGN852025:BGT852028 BQJ852025:BQP852028 CAF852025:CAL852028 CKB852025:CKH852028 CTX852025:CUD852028 DDT852025:DDZ852028 DNP852025:DNV852028 DXL852025:DXR852028 EHH852025:EHN852028 ERD852025:ERJ852028 FAZ852025:FBF852028 FKV852025:FLB852028 FUR852025:FUX852028 GEN852025:GET852028 GOJ852025:GOP852028 GYF852025:GYL852028 HIB852025:HIH852028 HRX852025:HSD852028 IBT852025:IBZ852028 ILP852025:ILV852028 IVL852025:IVR852028 JFH852025:JFN852028 JPD852025:JPJ852028 JYZ852025:JZF852028 KIV852025:KJB852028 KSR852025:KSX852028 LCN852025:LCT852028 LMJ852025:LMP852028 LWF852025:LWL852028 MGB852025:MGH852028 MPX852025:MQD852028 MZT852025:MZZ852028 NJP852025:NJV852028 NTL852025:NTR852028 ODH852025:ODN852028 OND852025:ONJ852028 OWZ852025:OXF852028 PGV852025:PHB852028 PQR852025:PQX852028 QAN852025:QAT852028 QKJ852025:QKP852028 QUF852025:QUL852028 REB852025:REH852028 RNX852025:ROD852028 RXT852025:RXZ852028 SHP852025:SHV852028 SRL852025:SRR852028 TBH852025:TBN852028 TLD852025:TLJ852028 TUZ852025:TVF852028 UEV852025:UFB852028 UOR852025:UOX852028 UYN852025:UYT852028 VIJ852025:VIP852028 VSF852025:VSL852028 WCB852025:WCH852028 WLX852025:WMD852028 WVT852025:WVZ852028 L917561:R917564 JH917561:JN917564 TD917561:TJ917564 ACZ917561:ADF917564 AMV917561:ANB917564 AWR917561:AWX917564 BGN917561:BGT917564 BQJ917561:BQP917564 CAF917561:CAL917564 CKB917561:CKH917564 CTX917561:CUD917564 DDT917561:DDZ917564 DNP917561:DNV917564 DXL917561:DXR917564 EHH917561:EHN917564 ERD917561:ERJ917564 FAZ917561:FBF917564 FKV917561:FLB917564 FUR917561:FUX917564 GEN917561:GET917564 GOJ917561:GOP917564 GYF917561:GYL917564 HIB917561:HIH917564 HRX917561:HSD917564 IBT917561:IBZ917564 ILP917561:ILV917564 IVL917561:IVR917564 JFH917561:JFN917564 JPD917561:JPJ917564 JYZ917561:JZF917564 KIV917561:KJB917564 KSR917561:KSX917564 LCN917561:LCT917564 LMJ917561:LMP917564 LWF917561:LWL917564 MGB917561:MGH917564 MPX917561:MQD917564 MZT917561:MZZ917564 NJP917561:NJV917564 NTL917561:NTR917564 ODH917561:ODN917564 OND917561:ONJ917564 OWZ917561:OXF917564 PGV917561:PHB917564 PQR917561:PQX917564 QAN917561:QAT917564 QKJ917561:QKP917564 QUF917561:QUL917564 REB917561:REH917564 RNX917561:ROD917564 RXT917561:RXZ917564 SHP917561:SHV917564 SRL917561:SRR917564 TBH917561:TBN917564 TLD917561:TLJ917564 TUZ917561:TVF917564 UEV917561:UFB917564 UOR917561:UOX917564 UYN917561:UYT917564 VIJ917561:VIP917564 VSF917561:VSL917564 WCB917561:WCH917564 WLX917561:WMD917564 WVT917561:WVZ917564 L983097:R983100 JH983097:JN983100 TD983097:TJ983100 ACZ983097:ADF983100 AMV983097:ANB983100 AWR983097:AWX983100 BGN983097:BGT983100 BQJ983097:BQP983100 CAF983097:CAL983100 CKB983097:CKH983100 CTX983097:CUD983100 DDT983097:DDZ983100 DNP983097:DNV983100 DXL983097:DXR983100 EHH983097:EHN983100 ERD983097:ERJ983100 FAZ983097:FBF983100 FKV983097:FLB983100 FUR983097:FUX983100 GEN983097:GET983100 GOJ983097:GOP983100 GYF983097:GYL983100 HIB983097:HIH983100 HRX983097:HSD983100 IBT983097:IBZ983100 ILP983097:ILV983100 IVL983097:IVR983100 JFH983097:JFN983100 JPD983097:JPJ983100 JYZ983097:JZF983100 KIV983097:KJB983100 KSR983097:KSX983100 LCN983097:LCT983100 LMJ983097:LMP983100 LWF983097:LWL983100 MGB983097:MGH983100 MPX983097:MQD983100 MZT983097:MZZ983100 NJP983097:NJV983100 NTL983097:NTR983100 ODH983097:ODN983100 OND983097:ONJ983100 OWZ983097:OXF983100 PGV983097:PHB983100 PQR983097:PQX983100 QAN983097:QAT983100 QKJ983097:QKP983100 QUF983097:QUL983100 REB983097:REH983100 RNX983097:ROD983100 RXT983097:RXZ983100 SHP983097:SHV983100 SRL983097:SRR983100 TBH983097:TBN983100 TLD983097:TLJ983100 TUZ983097:TVF983100 UEV983097:UFB983100 UOR983097:UOX983100 UYN983097:UYT983100 VIJ983097:VIP983100 VSF983097:VSL983100 WCB983097:WCH983100 WLX983097:WMD983100 WVT983097:WVZ983100 L73:R75 JH73:JN75 TD73:TJ75 ACZ73:ADF75 AMV73:ANB75 AWR73:AWX75 BGN73:BGT75 BQJ73:BQP75 CAF73:CAL75 CKB73:CKH75 CTX73:CUD75 DDT73:DDZ75 DNP73:DNV75 DXL73:DXR75 EHH73:EHN75 ERD73:ERJ75 FAZ73:FBF75 FKV73:FLB75 FUR73:FUX75 GEN73:GET75 GOJ73:GOP75 GYF73:GYL75 HIB73:HIH75 HRX73:HSD75 IBT73:IBZ75 ILP73:ILV75 IVL73:IVR75 JFH73:JFN75 JPD73:JPJ75 JYZ73:JZF75 KIV73:KJB75 KSR73:KSX75 LCN73:LCT75 LMJ73:LMP75 LWF73:LWL75 MGB73:MGH75 MPX73:MQD75 MZT73:MZZ75 NJP73:NJV75 NTL73:NTR75 ODH73:ODN75 OND73:ONJ75 OWZ73:OXF75 PGV73:PHB75 PQR73:PQX75 QAN73:QAT75 QKJ73:QKP75 QUF73:QUL75 REB73:REH75 RNX73:ROD75 RXT73:RXZ75 SHP73:SHV75 SRL73:SRR75 TBH73:TBN75 TLD73:TLJ75 TUZ73:TVF75 UEV73:UFB75 UOR73:UOX75 UYN73:UYT75 VIJ73:VIP75 VSF73:VSL75 WCB73:WCH75 WLX73:WMD75 WVT73:WVZ75 L65609:R65611 JH65609:JN65611 TD65609:TJ65611 ACZ65609:ADF65611 AMV65609:ANB65611 AWR65609:AWX65611 BGN65609:BGT65611 BQJ65609:BQP65611 CAF65609:CAL65611 CKB65609:CKH65611 CTX65609:CUD65611 DDT65609:DDZ65611 DNP65609:DNV65611 DXL65609:DXR65611 EHH65609:EHN65611 ERD65609:ERJ65611 FAZ65609:FBF65611 FKV65609:FLB65611 FUR65609:FUX65611 GEN65609:GET65611 GOJ65609:GOP65611 GYF65609:GYL65611 HIB65609:HIH65611 HRX65609:HSD65611 IBT65609:IBZ65611 ILP65609:ILV65611 IVL65609:IVR65611 JFH65609:JFN65611 JPD65609:JPJ65611 JYZ65609:JZF65611 KIV65609:KJB65611 KSR65609:KSX65611 LCN65609:LCT65611 LMJ65609:LMP65611 LWF65609:LWL65611 MGB65609:MGH65611 MPX65609:MQD65611 MZT65609:MZZ65611 NJP65609:NJV65611 NTL65609:NTR65611 ODH65609:ODN65611 OND65609:ONJ65611 OWZ65609:OXF65611 PGV65609:PHB65611 PQR65609:PQX65611 QAN65609:QAT65611 QKJ65609:QKP65611 QUF65609:QUL65611 REB65609:REH65611 RNX65609:ROD65611 RXT65609:RXZ65611 SHP65609:SHV65611 SRL65609:SRR65611 TBH65609:TBN65611 TLD65609:TLJ65611 TUZ65609:TVF65611 UEV65609:UFB65611 UOR65609:UOX65611 UYN65609:UYT65611 VIJ65609:VIP65611 VSF65609:VSL65611 WCB65609:WCH65611 WLX65609:WMD65611 WVT65609:WVZ65611 L131145:R131147 JH131145:JN131147 TD131145:TJ131147 ACZ131145:ADF131147 AMV131145:ANB131147 AWR131145:AWX131147 BGN131145:BGT131147 BQJ131145:BQP131147 CAF131145:CAL131147 CKB131145:CKH131147 CTX131145:CUD131147 DDT131145:DDZ131147 DNP131145:DNV131147 DXL131145:DXR131147 EHH131145:EHN131147 ERD131145:ERJ131147 FAZ131145:FBF131147 FKV131145:FLB131147 FUR131145:FUX131147 GEN131145:GET131147 GOJ131145:GOP131147 GYF131145:GYL131147 HIB131145:HIH131147 HRX131145:HSD131147 IBT131145:IBZ131147 ILP131145:ILV131147 IVL131145:IVR131147 JFH131145:JFN131147 JPD131145:JPJ131147 JYZ131145:JZF131147 KIV131145:KJB131147 KSR131145:KSX131147 LCN131145:LCT131147 LMJ131145:LMP131147 LWF131145:LWL131147 MGB131145:MGH131147 MPX131145:MQD131147 MZT131145:MZZ131147 NJP131145:NJV131147 NTL131145:NTR131147 ODH131145:ODN131147 OND131145:ONJ131147 OWZ131145:OXF131147 PGV131145:PHB131147 PQR131145:PQX131147 QAN131145:QAT131147 QKJ131145:QKP131147 QUF131145:QUL131147 REB131145:REH131147 RNX131145:ROD131147 RXT131145:RXZ131147 SHP131145:SHV131147 SRL131145:SRR131147 TBH131145:TBN131147 TLD131145:TLJ131147 TUZ131145:TVF131147 UEV131145:UFB131147 UOR131145:UOX131147 UYN131145:UYT131147 VIJ131145:VIP131147 VSF131145:VSL131147 WCB131145:WCH131147 WLX131145:WMD131147 WVT131145:WVZ131147 L196681:R196683 JH196681:JN196683 TD196681:TJ196683 ACZ196681:ADF196683 AMV196681:ANB196683 AWR196681:AWX196683 BGN196681:BGT196683 BQJ196681:BQP196683 CAF196681:CAL196683 CKB196681:CKH196683 CTX196681:CUD196683 DDT196681:DDZ196683 DNP196681:DNV196683 DXL196681:DXR196683 EHH196681:EHN196683 ERD196681:ERJ196683 FAZ196681:FBF196683 FKV196681:FLB196683 FUR196681:FUX196683 GEN196681:GET196683 GOJ196681:GOP196683 GYF196681:GYL196683 HIB196681:HIH196683 HRX196681:HSD196683 IBT196681:IBZ196683 ILP196681:ILV196683 IVL196681:IVR196683 JFH196681:JFN196683 JPD196681:JPJ196683 JYZ196681:JZF196683 KIV196681:KJB196683 KSR196681:KSX196683 LCN196681:LCT196683 LMJ196681:LMP196683 LWF196681:LWL196683 MGB196681:MGH196683 MPX196681:MQD196683 MZT196681:MZZ196683 NJP196681:NJV196683 NTL196681:NTR196683 ODH196681:ODN196683 OND196681:ONJ196683 OWZ196681:OXF196683 PGV196681:PHB196683 PQR196681:PQX196683 QAN196681:QAT196683 QKJ196681:QKP196683 QUF196681:QUL196683 REB196681:REH196683 RNX196681:ROD196683 RXT196681:RXZ196683 SHP196681:SHV196683 SRL196681:SRR196683 TBH196681:TBN196683 TLD196681:TLJ196683 TUZ196681:TVF196683 UEV196681:UFB196683 UOR196681:UOX196683 UYN196681:UYT196683 VIJ196681:VIP196683 VSF196681:VSL196683 WCB196681:WCH196683 WLX196681:WMD196683 WVT196681:WVZ196683 L262217:R262219 JH262217:JN262219 TD262217:TJ262219 ACZ262217:ADF262219 AMV262217:ANB262219 AWR262217:AWX262219 BGN262217:BGT262219 BQJ262217:BQP262219 CAF262217:CAL262219 CKB262217:CKH262219 CTX262217:CUD262219 DDT262217:DDZ262219 DNP262217:DNV262219 DXL262217:DXR262219 EHH262217:EHN262219 ERD262217:ERJ262219 FAZ262217:FBF262219 FKV262217:FLB262219 FUR262217:FUX262219 GEN262217:GET262219 GOJ262217:GOP262219 GYF262217:GYL262219 HIB262217:HIH262219 HRX262217:HSD262219 IBT262217:IBZ262219 ILP262217:ILV262219 IVL262217:IVR262219 JFH262217:JFN262219 JPD262217:JPJ262219 JYZ262217:JZF262219 KIV262217:KJB262219 KSR262217:KSX262219 LCN262217:LCT262219 LMJ262217:LMP262219 LWF262217:LWL262219 MGB262217:MGH262219 MPX262217:MQD262219 MZT262217:MZZ262219 NJP262217:NJV262219 NTL262217:NTR262219 ODH262217:ODN262219 OND262217:ONJ262219 OWZ262217:OXF262219 PGV262217:PHB262219 PQR262217:PQX262219 QAN262217:QAT262219 QKJ262217:QKP262219 QUF262217:QUL262219 REB262217:REH262219 RNX262217:ROD262219 RXT262217:RXZ262219 SHP262217:SHV262219 SRL262217:SRR262219 TBH262217:TBN262219 TLD262217:TLJ262219 TUZ262217:TVF262219 UEV262217:UFB262219 UOR262217:UOX262219 UYN262217:UYT262219 VIJ262217:VIP262219 VSF262217:VSL262219 WCB262217:WCH262219 WLX262217:WMD262219 WVT262217:WVZ262219 L327753:R327755 JH327753:JN327755 TD327753:TJ327755 ACZ327753:ADF327755 AMV327753:ANB327755 AWR327753:AWX327755 BGN327753:BGT327755 BQJ327753:BQP327755 CAF327753:CAL327755 CKB327753:CKH327755 CTX327753:CUD327755 DDT327753:DDZ327755 DNP327753:DNV327755 DXL327753:DXR327755 EHH327753:EHN327755 ERD327753:ERJ327755 FAZ327753:FBF327755 FKV327753:FLB327755 FUR327753:FUX327755 GEN327753:GET327755 GOJ327753:GOP327755 GYF327753:GYL327755 HIB327753:HIH327755 HRX327753:HSD327755 IBT327753:IBZ327755 ILP327753:ILV327755 IVL327753:IVR327755 JFH327753:JFN327755 JPD327753:JPJ327755 JYZ327753:JZF327755 KIV327753:KJB327755 KSR327753:KSX327755 LCN327753:LCT327755 LMJ327753:LMP327755 LWF327753:LWL327755 MGB327753:MGH327755 MPX327753:MQD327755 MZT327753:MZZ327755 NJP327753:NJV327755 NTL327753:NTR327755 ODH327753:ODN327755 OND327753:ONJ327755 OWZ327753:OXF327755 PGV327753:PHB327755 PQR327753:PQX327755 QAN327753:QAT327755 QKJ327753:QKP327755 QUF327753:QUL327755 REB327753:REH327755 RNX327753:ROD327755 RXT327753:RXZ327755 SHP327753:SHV327755 SRL327753:SRR327755 TBH327753:TBN327755 TLD327753:TLJ327755 TUZ327753:TVF327755 UEV327753:UFB327755 UOR327753:UOX327755 UYN327753:UYT327755 VIJ327753:VIP327755 VSF327753:VSL327755 WCB327753:WCH327755 WLX327753:WMD327755 WVT327753:WVZ327755 L393289:R393291 JH393289:JN393291 TD393289:TJ393291 ACZ393289:ADF393291 AMV393289:ANB393291 AWR393289:AWX393291 BGN393289:BGT393291 BQJ393289:BQP393291 CAF393289:CAL393291 CKB393289:CKH393291 CTX393289:CUD393291 DDT393289:DDZ393291 DNP393289:DNV393291 DXL393289:DXR393291 EHH393289:EHN393291 ERD393289:ERJ393291 FAZ393289:FBF393291 FKV393289:FLB393291 FUR393289:FUX393291 GEN393289:GET393291 GOJ393289:GOP393291 GYF393289:GYL393291 HIB393289:HIH393291 HRX393289:HSD393291 IBT393289:IBZ393291 ILP393289:ILV393291 IVL393289:IVR393291 JFH393289:JFN393291 JPD393289:JPJ393291 JYZ393289:JZF393291 KIV393289:KJB393291 KSR393289:KSX393291 LCN393289:LCT393291 LMJ393289:LMP393291 LWF393289:LWL393291 MGB393289:MGH393291 MPX393289:MQD393291 MZT393289:MZZ393291 NJP393289:NJV393291 NTL393289:NTR393291 ODH393289:ODN393291 OND393289:ONJ393291 OWZ393289:OXF393291 PGV393289:PHB393291 PQR393289:PQX393291 QAN393289:QAT393291 QKJ393289:QKP393291 QUF393289:QUL393291 REB393289:REH393291 RNX393289:ROD393291 RXT393289:RXZ393291 SHP393289:SHV393291 SRL393289:SRR393291 TBH393289:TBN393291 TLD393289:TLJ393291 TUZ393289:TVF393291 UEV393289:UFB393291 UOR393289:UOX393291 UYN393289:UYT393291 VIJ393289:VIP393291 VSF393289:VSL393291 WCB393289:WCH393291 WLX393289:WMD393291 WVT393289:WVZ393291 L458825:R458827 JH458825:JN458827 TD458825:TJ458827 ACZ458825:ADF458827 AMV458825:ANB458827 AWR458825:AWX458827 BGN458825:BGT458827 BQJ458825:BQP458827 CAF458825:CAL458827 CKB458825:CKH458827 CTX458825:CUD458827 DDT458825:DDZ458827 DNP458825:DNV458827 DXL458825:DXR458827 EHH458825:EHN458827 ERD458825:ERJ458827 FAZ458825:FBF458827 FKV458825:FLB458827 FUR458825:FUX458827 GEN458825:GET458827 GOJ458825:GOP458827 GYF458825:GYL458827 HIB458825:HIH458827 HRX458825:HSD458827 IBT458825:IBZ458827 ILP458825:ILV458827 IVL458825:IVR458827 JFH458825:JFN458827 JPD458825:JPJ458827 JYZ458825:JZF458827 KIV458825:KJB458827 KSR458825:KSX458827 LCN458825:LCT458827 LMJ458825:LMP458827 LWF458825:LWL458827 MGB458825:MGH458827 MPX458825:MQD458827 MZT458825:MZZ458827 NJP458825:NJV458827 NTL458825:NTR458827 ODH458825:ODN458827 OND458825:ONJ458827 OWZ458825:OXF458827 PGV458825:PHB458827 PQR458825:PQX458827 QAN458825:QAT458827 QKJ458825:QKP458827 QUF458825:QUL458827 REB458825:REH458827 RNX458825:ROD458827 RXT458825:RXZ458827 SHP458825:SHV458827 SRL458825:SRR458827 TBH458825:TBN458827 TLD458825:TLJ458827 TUZ458825:TVF458827 UEV458825:UFB458827 UOR458825:UOX458827 UYN458825:UYT458827 VIJ458825:VIP458827 VSF458825:VSL458827 WCB458825:WCH458827 WLX458825:WMD458827 WVT458825:WVZ458827 L524361:R524363 JH524361:JN524363 TD524361:TJ524363 ACZ524361:ADF524363 AMV524361:ANB524363 AWR524361:AWX524363 BGN524361:BGT524363 BQJ524361:BQP524363 CAF524361:CAL524363 CKB524361:CKH524363 CTX524361:CUD524363 DDT524361:DDZ524363 DNP524361:DNV524363 DXL524361:DXR524363 EHH524361:EHN524363 ERD524361:ERJ524363 FAZ524361:FBF524363 FKV524361:FLB524363 FUR524361:FUX524363 GEN524361:GET524363 GOJ524361:GOP524363 GYF524361:GYL524363 HIB524361:HIH524363 HRX524361:HSD524363 IBT524361:IBZ524363 ILP524361:ILV524363 IVL524361:IVR524363 JFH524361:JFN524363 JPD524361:JPJ524363 JYZ524361:JZF524363 KIV524361:KJB524363 KSR524361:KSX524363 LCN524361:LCT524363 LMJ524361:LMP524363 LWF524361:LWL524363 MGB524361:MGH524363 MPX524361:MQD524363 MZT524361:MZZ524363 NJP524361:NJV524363 NTL524361:NTR524363 ODH524361:ODN524363 OND524361:ONJ524363 OWZ524361:OXF524363 PGV524361:PHB524363 PQR524361:PQX524363 QAN524361:QAT524363 QKJ524361:QKP524363 QUF524361:QUL524363 REB524361:REH524363 RNX524361:ROD524363 RXT524361:RXZ524363 SHP524361:SHV524363 SRL524361:SRR524363 TBH524361:TBN524363 TLD524361:TLJ524363 TUZ524361:TVF524363 UEV524361:UFB524363 UOR524361:UOX524363 UYN524361:UYT524363 VIJ524361:VIP524363 VSF524361:VSL524363 WCB524361:WCH524363 WLX524361:WMD524363 WVT524361:WVZ524363 L589897:R589899 JH589897:JN589899 TD589897:TJ589899 ACZ589897:ADF589899 AMV589897:ANB589899 AWR589897:AWX589899 BGN589897:BGT589899 BQJ589897:BQP589899 CAF589897:CAL589899 CKB589897:CKH589899 CTX589897:CUD589899 DDT589897:DDZ589899 DNP589897:DNV589899 DXL589897:DXR589899 EHH589897:EHN589899 ERD589897:ERJ589899 FAZ589897:FBF589899 FKV589897:FLB589899 FUR589897:FUX589899 GEN589897:GET589899 GOJ589897:GOP589899 GYF589897:GYL589899 HIB589897:HIH589899 HRX589897:HSD589899 IBT589897:IBZ589899 ILP589897:ILV589899 IVL589897:IVR589899 JFH589897:JFN589899 JPD589897:JPJ589899 JYZ589897:JZF589899 KIV589897:KJB589899 KSR589897:KSX589899 LCN589897:LCT589899 LMJ589897:LMP589899 LWF589897:LWL589899 MGB589897:MGH589899 MPX589897:MQD589899 MZT589897:MZZ589899 NJP589897:NJV589899 NTL589897:NTR589899 ODH589897:ODN589899 OND589897:ONJ589899 OWZ589897:OXF589899 PGV589897:PHB589899 PQR589897:PQX589899 QAN589897:QAT589899 QKJ589897:QKP589899 QUF589897:QUL589899 REB589897:REH589899 RNX589897:ROD589899 RXT589897:RXZ589899 SHP589897:SHV589899 SRL589897:SRR589899 TBH589897:TBN589899 TLD589897:TLJ589899 TUZ589897:TVF589899 UEV589897:UFB589899 UOR589897:UOX589899 UYN589897:UYT589899 VIJ589897:VIP589899 VSF589897:VSL589899 WCB589897:WCH589899 WLX589897:WMD589899 WVT589897:WVZ589899 L655433:R655435 JH655433:JN655435 TD655433:TJ655435 ACZ655433:ADF655435 AMV655433:ANB655435 AWR655433:AWX655435 BGN655433:BGT655435 BQJ655433:BQP655435 CAF655433:CAL655435 CKB655433:CKH655435 CTX655433:CUD655435 DDT655433:DDZ655435 DNP655433:DNV655435 DXL655433:DXR655435 EHH655433:EHN655435 ERD655433:ERJ655435 FAZ655433:FBF655435 FKV655433:FLB655435 FUR655433:FUX655435 GEN655433:GET655435 GOJ655433:GOP655435 GYF655433:GYL655435 HIB655433:HIH655435 HRX655433:HSD655435 IBT655433:IBZ655435 ILP655433:ILV655435 IVL655433:IVR655435 JFH655433:JFN655435 JPD655433:JPJ655435 JYZ655433:JZF655435 KIV655433:KJB655435 KSR655433:KSX655435 LCN655433:LCT655435 LMJ655433:LMP655435 LWF655433:LWL655435 MGB655433:MGH655435 MPX655433:MQD655435 MZT655433:MZZ655435 NJP655433:NJV655435 NTL655433:NTR655435 ODH655433:ODN655435 OND655433:ONJ655435 OWZ655433:OXF655435 PGV655433:PHB655435 PQR655433:PQX655435 QAN655433:QAT655435 QKJ655433:QKP655435 QUF655433:QUL655435 REB655433:REH655435 RNX655433:ROD655435 RXT655433:RXZ655435 SHP655433:SHV655435 SRL655433:SRR655435 TBH655433:TBN655435 TLD655433:TLJ655435 TUZ655433:TVF655435 UEV655433:UFB655435 UOR655433:UOX655435 UYN655433:UYT655435 VIJ655433:VIP655435 VSF655433:VSL655435 WCB655433:WCH655435 WLX655433:WMD655435 WVT655433:WVZ655435 L720969:R720971 JH720969:JN720971 TD720969:TJ720971 ACZ720969:ADF720971 AMV720969:ANB720971 AWR720969:AWX720971 BGN720969:BGT720971 BQJ720969:BQP720971 CAF720969:CAL720971 CKB720969:CKH720971 CTX720969:CUD720971 DDT720969:DDZ720971 DNP720969:DNV720971 DXL720969:DXR720971 EHH720969:EHN720971 ERD720969:ERJ720971 FAZ720969:FBF720971 FKV720969:FLB720971 FUR720969:FUX720971 GEN720969:GET720971 GOJ720969:GOP720971 GYF720969:GYL720971 HIB720969:HIH720971 HRX720969:HSD720971 IBT720969:IBZ720971 ILP720969:ILV720971 IVL720969:IVR720971 JFH720969:JFN720971 JPD720969:JPJ720971 JYZ720969:JZF720971 KIV720969:KJB720971 KSR720969:KSX720971 LCN720969:LCT720971 LMJ720969:LMP720971 LWF720969:LWL720971 MGB720969:MGH720971 MPX720969:MQD720971 MZT720969:MZZ720971 NJP720969:NJV720971 NTL720969:NTR720971 ODH720969:ODN720971 OND720969:ONJ720971 OWZ720969:OXF720971 PGV720969:PHB720971 PQR720969:PQX720971 QAN720969:QAT720971 QKJ720969:QKP720971 QUF720969:QUL720971 REB720969:REH720971 RNX720969:ROD720971 RXT720969:RXZ720971 SHP720969:SHV720971 SRL720969:SRR720971 TBH720969:TBN720971 TLD720969:TLJ720971 TUZ720969:TVF720971 UEV720969:UFB720971 UOR720969:UOX720971 UYN720969:UYT720971 VIJ720969:VIP720971 VSF720969:VSL720971 WCB720969:WCH720971 WLX720969:WMD720971 WVT720969:WVZ720971 L786505:R786507 JH786505:JN786507 TD786505:TJ786507 ACZ786505:ADF786507 AMV786505:ANB786507 AWR786505:AWX786507 BGN786505:BGT786507 BQJ786505:BQP786507 CAF786505:CAL786507 CKB786505:CKH786507 CTX786505:CUD786507 DDT786505:DDZ786507 DNP786505:DNV786507 DXL786505:DXR786507 EHH786505:EHN786507 ERD786505:ERJ786507 FAZ786505:FBF786507 FKV786505:FLB786507 FUR786505:FUX786507 GEN786505:GET786507 GOJ786505:GOP786507 GYF786505:GYL786507 HIB786505:HIH786507 HRX786505:HSD786507 IBT786505:IBZ786507 ILP786505:ILV786507 IVL786505:IVR786507 JFH786505:JFN786507 JPD786505:JPJ786507 JYZ786505:JZF786507 KIV786505:KJB786507 KSR786505:KSX786507 LCN786505:LCT786507 LMJ786505:LMP786507 LWF786505:LWL786507 MGB786505:MGH786507 MPX786505:MQD786507 MZT786505:MZZ786507 NJP786505:NJV786507 NTL786505:NTR786507 ODH786505:ODN786507 OND786505:ONJ786507 OWZ786505:OXF786507 PGV786505:PHB786507 PQR786505:PQX786507 QAN786505:QAT786507 QKJ786505:QKP786507 QUF786505:QUL786507 REB786505:REH786507 RNX786505:ROD786507 RXT786505:RXZ786507 SHP786505:SHV786507 SRL786505:SRR786507 TBH786505:TBN786507 TLD786505:TLJ786507 TUZ786505:TVF786507 UEV786505:UFB786507 UOR786505:UOX786507 UYN786505:UYT786507 VIJ786505:VIP786507 VSF786505:VSL786507 WCB786505:WCH786507 WLX786505:WMD786507 WVT786505:WVZ786507 L852041:R852043 JH852041:JN852043 TD852041:TJ852043 ACZ852041:ADF852043 AMV852041:ANB852043 AWR852041:AWX852043 BGN852041:BGT852043 BQJ852041:BQP852043 CAF852041:CAL852043 CKB852041:CKH852043 CTX852041:CUD852043 DDT852041:DDZ852043 DNP852041:DNV852043 DXL852041:DXR852043 EHH852041:EHN852043 ERD852041:ERJ852043 FAZ852041:FBF852043 FKV852041:FLB852043 FUR852041:FUX852043 GEN852041:GET852043 GOJ852041:GOP852043 GYF852041:GYL852043 HIB852041:HIH852043 HRX852041:HSD852043 IBT852041:IBZ852043 ILP852041:ILV852043 IVL852041:IVR852043 JFH852041:JFN852043 JPD852041:JPJ852043 JYZ852041:JZF852043 KIV852041:KJB852043 KSR852041:KSX852043 LCN852041:LCT852043 LMJ852041:LMP852043 LWF852041:LWL852043 MGB852041:MGH852043 MPX852041:MQD852043 MZT852041:MZZ852043 NJP852041:NJV852043 NTL852041:NTR852043 ODH852041:ODN852043 OND852041:ONJ852043 OWZ852041:OXF852043 PGV852041:PHB852043 PQR852041:PQX852043 QAN852041:QAT852043 QKJ852041:QKP852043 QUF852041:QUL852043 REB852041:REH852043 RNX852041:ROD852043 RXT852041:RXZ852043 SHP852041:SHV852043 SRL852041:SRR852043 TBH852041:TBN852043 TLD852041:TLJ852043 TUZ852041:TVF852043 UEV852041:UFB852043 UOR852041:UOX852043 UYN852041:UYT852043 VIJ852041:VIP852043 VSF852041:VSL852043 WCB852041:WCH852043 WLX852041:WMD852043 WVT852041:WVZ852043 L917577:R917579 JH917577:JN917579 TD917577:TJ917579 ACZ917577:ADF917579 AMV917577:ANB917579 AWR917577:AWX917579 BGN917577:BGT917579 BQJ917577:BQP917579 CAF917577:CAL917579 CKB917577:CKH917579 CTX917577:CUD917579 DDT917577:DDZ917579 DNP917577:DNV917579 DXL917577:DXR917579 EHH917577:EHN917579 ERD917577:ERJ917579 FAZ917577:FBF917579 FKV917577:FLB917579 FUR917577:FUX917579 GEN917577:GET917579 GOJ917577:GOP917579 GYF917577:GYL917579 HIB917577:HIH917579 HRX917577:HSD917579 IBT917577:IBZ917579 ILP917577:ILV917579 IVL917577:IVR917579 JFH917577:JFN917579 JPD917577:JPJ917579 JYZ917577:JZF917579 KIV917577:KJB917579 KSR917577:KSX917579 LCN917577:LCT917579 LMJ917577:LMP917579 LWF917577:LWL917579 MGB917577:MGH917579 MPX917577:MQD917579 MZT917577:MZZ917579 NJP917577:NJV917579 NTL917577:NTR917579 ODH917577:ODN917579 OND917577:ONJ917579 OWZ917577:OXF917579 PGV917577:PHB917579 PQR917577:PQX917579 QAN917577:QAT917579 QKJ917577:QKP917579 QUF917577:QUL917579 REB917577:REH917579 RNX917577:ROD917579 RXT917577:RXZ917579 SHP917577:SHV917579 SRL917577:SRR917579 TBH917577:TBN917579 TLD917577:TLJ917579 TUZ917577:TVF917579 UEV917577:UFB917579 UOR917577:UOX917579 UYN917577:UYT917579 VIJ917577:VIP917579 VSF917577:VSL917579 WCB917577:WCH917579 WLX917577:WMD917579 WVT917577:WVZ917579 L983113:R983115 JH983113:JN983115 TD983113:TJ983115 ACZ983113:ADF983115 AMV983113:ANB983115 AWR983113:AWX983115 BGN983113:BGT983115 BQJ983113:BQP983115 CAF983113:CAL983115 CKB983113:CKH983115 CTX983113:CUD983115 DDT983113:DDZ983115 DNP983113:DNV983115 DXL983113:DXR983115 EHH983113:EHN983115 ERD983113:ERJ983115 FAZ983113:FBF983115 FKV983113:FLB983115 FUR983113:FUX983115 GEN983113:GET983115 GOJ983113:GOP983115 GYF983113:GYL983115 HIB983113:HIH983115 HRX983113:HSD983115 IBT983113:IBZ983115 ILP983113:ILV983115 IVL983113:IVR983115 JFH983113:JFN983115 JPD983113:JPJ983115 JYZ983113:JZF983115 KIV983113:KJB983115 KSR983113:KSX983115 LCN983113:LCT983115 LMJ983113:LMP983115 LWF983113:LWL983115 MGB983113:MGH983115 MPX983113:MQD983115 MZT983113:MZZ983115 NJP983113:NJV983115 NTL983113:NTR983115 ODH983113:ODN983115 OND983113:ONJ983115 OWZ983113:OXF983115 PGV983113:PHB983115 PQR983113:PQX983115 QAN983113:QAT983115 QKJ983113:QKP983115 QUF983113:QUL983115 REB983113:REH983115 RNX983113:ROD983115 RXT983113:RXZ983115 SHP983113:SHV983115 SRL983113:SRR983115 TBH983113:TBN983115 TLD983113:TLJ983115 TUZ983113:TVF983115 UEV983113:UFB983115 UOR983113:UOX983115 UYN983113:UYT983115 VIJ983113:VIP983115 VSF983113:VSL983115 WCB983113:WCH983115 WLX983113:WMD983115 WVT983113:WVZ983115 L83:R83 JH83:JN83 TD83:TJ83 ACZ83:ADF83 AMV83:ANB83 AWR83:AWX83 BGN83:BGT83 BQJ83:BQP83 CAF83:CAL83 CKB83:CKH83 CTX83:CUD83 DDT83:DDZ83 DNP83:DNV83 DXL83:DXR83 EHH83:EHN83 ERD83:ERJ83 FAZ83:FBF83 FKV83:FLB83 FUR83:FUX83 GEN83:GET83 GOJ83:GOP83 GYF83:GYL83 HIB83:HIH83 HRX83:HSD83 IBT83:IBZ83 ILP83:ILV83 IVL83:IVR83 JFH83:JFN83 JPD83:JPJ83 JYZ83:JZF83 KIV83:KJB83 KSR83:KSX83 LCN83:LCT83 LMJ83:LMP83 LWF83:LWL83 MGB83:MGH83 MPX83:MQD83 MZT83:MZZ83 NJP83:NJV83 NTL83:NTR83 ODH83:ODN83 OND83:ONJ83 OWZ83:OXF83 PGV83:PHB83 PQR83:PQX83 QAN83:QAT83 QKJ83:QKP83 QUF83:QUL83 REB83:REH83 RNX83:ROD83 RXT83:RXZ83 SHP83:SHV83 SRL83:SRR83 TBH83:TBN83 TLD83:TLJ83 TUZ83:TVF83 UEV83:UFB83 UOR83:UOX83 UYN83:UYT83 VIJ83:VIP83 VSF83:VSL83 WCB83:WCH83 WLX83:WMD83 WVT83:WVZ83 L65619:R65619 JH65619:JN65619 TD65619:TJ65619 ACZ65619:ADF65619 AMV65619:ANB65619 AWR65619:AWX65619 BGN65619:BGT65619 BQJ65619:BQP65619 CAF65619:CAL65619 CKB65619:CKH65619 CTX65619:CUD65619 DDT65619:DDZ65619 DNP65619:DNV65619 DXL65619:DXR65619 EHH65619:EHN65619 ERD65619:ERJ65619 FAZ65619:FBF65619 FKV65619:FLB65619 FUR65619:FUX65619 GEN65619:GET65619 GOJ65619:GOP65619 GYF65619:GYL65619 HIB65619:HIH65619 HRX65619:HSD65619 IBT65619:IBZ65619 ILP65619:ILV65619 IVL65619:IVR65619 JFH65619:JFN65619 JPD65619:JPJ65619 JYZ65619:JZF65619 KIV65619:KJB65619 KSR65619:KSX65619 LCN65619:LCT65619 LMJ65619:LMP65619 LWF65619:LWL65619 MGB65619:MGH65619 MPX65619:MQD65619 MZT65619:MZZ65619 NJP65619:NJV65619 NTL65619:NTR65619 ODH65619:ODN65619 OND65619:ONJ65619 OWZ65619:OXF65619 PGV65619:PHB65619 PQR65619:PQX65619 QAN65619:QAT65619 QKJ65619:QKP65619 QUF65619:QUL65619 REB65619:REH65619 RNX65619:ROD65619 RXT65619:RXZ65619 SHP65619:SHV65619 SRL65619:SRR65619 TBH65619:TBN65619 TLD65619:TLJ65619 TUZ65619:TVF65619 UEV65619:UFB65619 UOR65619:UOX65619 UYN65619:UYT65619 VIJ65619:VIP65619 VSF65619:VSL65619 WCB65619:WCH65619 WLX65619:WMD65619 WVT65619:WVZ65619 L131155:R131155 JH131155:JN131155 TD131155:TJ131155 ACZ131155:ADF131155 AMV131155:ANB131155 AWR131155:AWX131155 BGN131155:BGT131155 BQJ131155:BQP131155 CAF131155:CAL131155 CKB131155:CKH131155 CTX131155:CUD131155 DDT131155:DDZ131155 DNP131155:DNV131155 DXL131155:DXR131155 EHH131155:EHN131155 ERD131155:ERJ131155 FAZ131155:FBF131155 FKV131155:FLB131155 FUR131155:FUX131155 GEN131155:GET131155 GOJ131155:GOP131155 GYF131155:GYL131155 HIB131155:HIH131155 HRX131155:HSD131155 IBT131155:IBZ131155 ILP131155:ILV131155 IVL131155:IVR131155 JFH131155:JFN131155 JPD131155:JPJ131155 JYZ131155:JZF131155 KIV131155:KJB131155 KSR131155:KSX131155 LCN131155:LCT131155 LMJ131155:LMP131155 LWF131155:LWL131155 MGB131155:MGH131155 MPX131155:MQD131155 MZT131155:MZZ131155 NJP131155:NJV131155 NTL131155:NTR131155 ODH131155:ODN131155 OND131155:ONJ131155 OWZ131155:OXF131155 PGV131155:PHB131155 PQR131155:PQX131155 QAN131155:QAT131155 QKJ131155:QKP131155 QUF131155:QUL131155 REB131155:REH131155 RNX131155:ROD131155 RXT131155:RXZ131155 SHP131155:SHV131155 SRL131155:SRR131155 TBH131155:TBN131155 TLD131155:TLJ131155 TUZ131155:TVF131155 UEV131155:UFB131155 UOR131155:UOX131155 UYN131155:UYT131155 VIJ131155:VIP131155 VSF131155:VSL131155 WCB131155:WCH131155 WLX131155:WMD131155 WVT131155:WVZ131155 L196691:R196691 JH196691:JN196691 TD196691:TJ196691 ACZ196691:ADF196691 AMV196691:ANB196691 AWR196691:AWX196691 BGN196691:BGT196691 BQJ196691:BQP196691 CAF196691:CAL196691 CKB196691:CKH196691 CTX196691:CUD196691 DDT196691:DDZ196691 DNP196691:DNV196691 DXL196691:DXR196691 EHH196691:EHN196691 ERD196691:ERJ196691 FAZ196691:FBF196691 FKV196691:FLB196691 FUR196691:FUX196691 GEN196691:GET196691 GOJ196691:GOP196691 GYF196691:GYL196691 HIB196691:HIH196691 HRX196691:HSD196691 IBT196691:IBZ196691 ILP196691:ILV196691 IVL196691:IVR196691 JFH196691:JFN196691 JPD196691:JPJ196691 JYZ196691:JZF196691 KIV196691:KJB196691 KSR196691:KSX196691 LCN196691:LCT196691 LMJ196691:LMP196691 LWF196691:LWL196691 MGB196691:MGH196691 MPX196691:MQD196691 MZT196691:MZZ196691 NJP196691:NJV196691 NTL196691:NTR196691 ODH196691:ODN196691 OND196691:ONJ196691 OWZ196691:OXF196691 PGV196691:PHB196691 PQR196691:PQX196691 QAN196691:QAT196691 QKJ196691:QKP196691 QUF196691:QUL196691 REB196691:REH196691 RNX196691:ROD196691 RXT196691:RXZ196691 SHP196691:SHV196691 SRL196691:SRR196691 TBH196691:TBN196691 TLD196691:TLJ196691 TUZ196691:TVF196691 UEV196691:UFB196691 UOR196691:UOX196691 UYN196691:UYT196691 VIJ196691:VIP196691 VSF196691:VSL196691 WCB196691:WCH196691 WLX196691:WMD196691 WVT196691:WVZ196691 L262227:R262227 JH262227:JN262227 TD262227:TJ262227 ACZ262227:ADF262227 AMV262227:ANB262227 AWR262227:AWX262227 BGN262227:BGT262227 BQJ262227:BQP262227 CAF262227:CAL262227 CKB262227:CKH262227 CTX262227:CUD262227 DDT262227:DDZ262227 DNP262227:DNV262227 DXL262227:DXR262227 EHH262227:EHN262227 ERD262227:ERJ262227 FAZ262227:FBF262227 FKV262227:FLB262227 FUR262227:FUX262227 GEN262227:GET262227 GOJ262227:GOP262227 GYF262227:GYL262227 HIB262227:HIH262227 HRX262227:HSD262227 IBT262227:IBZ262227 ILP262227:ILV262227 IVL262227:IVR262227 JFH262227:JFN262227 JPD262227:JPJ262227 JYZ262227:JZF262227 KIV262227:KJB262227 KSR262227:KSX262227 LCN262227:LCT262227 LMJ262227:LMP262227 LWF262227:LWL262227 MGB262227:MGH262227 MPX262227:MQD262227 MZT262227:MZZ262227 NJP262227:NJV262227 NTL262227:NTR262227 ODH262227:ODN262227 OND262227:ONJ262227 OWZ262227:OXF262227 PGV262227:PHB262227 PQR262227:PQX262227 QAN262227:QAT262227 QKJ262227:QKP262227 QUF262227:QUL262227 REB262227:REH262227 RNX262227:ROD262227 RXT262227:RXZ262227 SHP262227:SHV262227 SRL262227:SRR262227 TBH262227:TBN262227 TLD262227:TLJ262227 TUZ262227:TVF262227 UEV262227:UFB262227 UOR262227:UOX262227 UYN262227:UYT262227 VIJ262227:VIP262227 VSF262227:VSL262227 WCB262227:WCH262227 WLX262227:WMD262227 WVT262227:WVZ262227 L327763:R327763 JH327763:JN327763 TD327763:TJ327763 ACZ327763:ADF327763 AMV327763:ANB327763 AWR327763:AWX327763 BGN327763:BGT327763 BQJ327763:BQP327763 CAF327763:CAL327763 CKB327763:CKH327763 CTX327763:CUD327763 DDT327763:DDZ327763 DNP327763:DNV327763 DXL327763:DXR327763 EHH327763:EHN327763 ERD327763:ERJ327763 FAZ327763:FBF327763 FKV327763:FLB327763 FUR327763:FUX327763 GEN327763:GET327763 GOJ327763:GOP327763 GYF327763:GYL327763 HIB327763:HIH327763 HRX327763:HSD327763 IBT327763:IBZ327763 ILP327763:ILV327763 IVL327763:IVR327763 JFH327763:JFN327763 JPD327763:JPJ327763 JYZ327763:JZF327763 KIV327763:KJB327763 KSR327763:KSX327763 LCN327763:LCT327763 LMJ327763:LMP327763 LWF327763:LWL327763 MGB327763:MGH327763 MPX327763:MQD327763 MZT327763:MZZ327763 NJP327763:NJV327763 NTL327763:NTR327763 ODH327763:ODN327763 OND327763:ONJ327763 OWZ327763:OXF327763 PGV327763:PHB327763 PQR327763:PQX327763 QAN327763:QAT327763 QKJ327763:QKP327763 QUF327763:QUL327763 REB327763:REH327763 RNX327763:ROD327763 RXT327763:RXZ327763 SHP327763:SHV327763 SRL327763:SRR327763 TBH327763:TBN327763 TLD327763:TLJ327763 TUZ327763:TVF327763 UEV327763:UFB327763 UOR327763:UOX327763 UYN327763:UYT327763 VIJ327763:VIP327763 VSF327763:VSL327763 WCB327763:WCH327763 WLX327763:WMD327763 WVT327763:WVZ327763 L393299:R393299 JH393299:JN393299 TD393299:TJ393299 ACZ393299:ADF393299 AMV393299:ANB393299 AWR393299:AWX393299 BGN393299:BGT393299 BQJ393299:BQP393299 CAF393299:CAL393299 CKB393299:CKH393299 CTX393299:CUD393299 DDT393299:DDZ393299 DNP393299:DNV393299 DXL393299:DXR393299 EHH393299:EHN393299 ERD393299:ERJ393299 FAZ393299:FBF393299 FKV393299:FLB393299 FUR393299:FUX393299 GEN393299:GET393299 GOJ393299:GOP393299 GYF393299:GYL393299 HIB393299:HIH393299 HRX393299:HSD393299 IBT393299:IBZ393299 ILP393299:ILV393299 IVL393299:IVR393299 JFH393299:JFN393299 JPD393299:JPJ393299 JYZ393299:JZF393299 KIV393299:KJB393299 KSR393299:KSX393299 LCN393299:LCT393299 LMJ393299:LMP393299 LWF393299:LWL393299 MGB393299:MGH393299 MPX393299:MQD393299 MZT393299:MZZ393299 NJP393299:NJV393299 NTL393299:NTR393299 ODH393299:ODN393299 OND393299:ONJ393299 OWZ393299:OXF393299 PGV393299:PHB393299 PQR393299:PQX393299 QAN393299:QAT393299 QKJ393299:QKP393299 QUF393299:QUL393299 REB393299:REH393299 RNX393299:ROD393299 RXT393299:RXZ393299 SHP393299:SHV393299 SRL393299:SRR393299 TBH393299:TBN393299 TLD393299:TLJ393299 TUZ393299:TVF393299 UEV393299:UFB393299 UOR393299:UOX393299 UYN393299:UYT393299 VIJ393299:VIP393299 VSF393299:VSL393299 WCB393299:WCH393299 WLX393299:WMD393299 WVT393299:WVZ393299 L458835:R458835 JH458835:JN458835 TD458835:TJ458835 ACZ458835:ADF458835 AMV458835:ANB458835 AWR458835:AWX458835 BGN458835:BGT458835 BQJ458835:BQP458835 CAF458835:CAL458835 CKB458835:CKH458835 CTX458835:CUD458835 DDT458835:DDZ458835 DNP458835:DNV458835 DXL458835:DXR458835 EHH458835:EHN458835 ERD458835:ERJ458835 FAZ458835:FBF458835 FKV458835:FLB458835 FUR458835:FUX458835 GEN458835:GET458835 GOJ458835:GOP458835 GYF458835:GYL458835 HIB458835:HIH458835 HRX458835:HSD458835 IBT458835:IBZ458835 ILP458835:ILV458835 IVL458835:IVR458835 JFH458835:JFN458835 JPD458835:JPJ458835 JYZ458835:JZF458835 KIV458835:KJB458835 KSR458835:KSX458835 LCN458835:LCT458835 LMJ458835:LMP458835 LWF458835:LWL458835 MGB458835:MGH458835 MPX458835:MQD458835 MZT458835:MZZ458835 NJP458835:NJV458835 NTL458835:NTR458835 ODH458835:ODN458835 OND458835:ONJ458835 OWZ458835:OXF458835 PGV458835:PHB458835 PQR458835:PQX458835 QAN458835:QAT458835 QKJ458835:QKP458835 QUF458835:QUL458835 REB458835:REH458835 RNX458835:ROD458835 RXT458835:RXZ458835 SHP458835:SHV458835 SRL458835:SRR458835 TBH458835:TBN458835 TLD458835:TLJ458835 TUZ458835:TVF458835 UEV458835:UFB458835 UOR458835:UOX458835 UYN458835:UYT458835 VIJ458835:VIP458835 VSF458835:VSL458835 WCB458835:WCH458835 WLX458835:WMD458835 WVT458835:WVZ458835 L524371:R524371 JH524371:JN524371 TD524371:TJ524371 ACZ524371:ADF524371 AMV524371:ANB524371 AWR524371:AWX524371 BGN524371:BGT524371 BQJ524371:BQP524371 CAF524371:CAL524371 CKB524371:CKH524371 CTX524371:CUD524371 DDT524371:DDZ524371 DNP524371:DNV524371 DXL524371:DXR524371 EHH524371:EHN524371 ERD524371:ERJ524371 FAZ524371:FBF524371 FKV524371:FLB524371 FUR524371:FUX524371 GEN524371:GET524371 GOJ524371:GOP524371 GYF524371:GYL524371 HIB524371:HIH524371 HRX524371:HSD524371 IBT524371:IBZ524371 ILP524371:ILV524371 IVL524371:IVR524371 JFH524371:JFN524371 JPD524371:JPJ524371 JYZ524371:JZF524371 KIV524371:KJB524371 KSR524371:KSX524371 LCN524371:LCT524371 LMJ524371:LMP524371 LWF524371:LWL524371 MGB524371:MGH524371 MPX524371:MQD524371 MZT524371:MZZ524371 NJP524371:NJV524371 NTL524371:NTR524371 ODH524371:ODN524371 OND524371:ONJ524371 OWZ524371:OXF524371 PGV524371:PHB524371 PQR524371:PQX524371 QAN524371:QAT524371 QKJ524371:QKP524371 QUF524371:QUL524371 REB524371:REH524371 RNX524371:ROD524371 RXT524371:RXZ524371 SHP524371:SHV524371 SRL524371:SRR524371 TBH524371:TBN524371 TLD524371:TLJ524371 TUZ524371:TVF524371 UEV524371:UFB524371 UOR524371:UOX524371 UYN524371:UYT524371 VIJ524371:VIP524371 VSF524371:VSL524371 WCB524371:WCH524371 WLX524371:WMD524371 WVT524371:WVZ524371 L589907:R589907 JH589907:JN589907 TD589907:TJ589907 ACZ589907:ADF589907 AMV589907:ANB589907 AWR589907:AWX589907 BGN589907:BGT589907 BQJ589907:BQP589907 CAF589907:CAL589907 CKB589907:CKH589907 CTX589907:CUD589907 DDT589907:DDZ589907 DNP589907:DNV589907 DXL589907:DXR589907 EHH589907:EHN589907 ERD589907:ERJ589907 FAZ589907:FBF589907 FKV589907:FLB589907 FUR589907:FUX589907 GEN589907:GET589907 GOJ589907:GOP589907 GYF589907:GYL589907 HIB589907:HIH589907 HRX589907:HSD589907 IBT589907:IBZ589907 ILP589907:ILV589907 IVL589907:IVR589907 JFH589907:JFN589907 JPD589907:JPJ589907 JYZ589907:JZF589907 KIV589907:KJB589907 KSR589907:KSX589907 LCN589907:LCT589907 LMJ589907:LMP589907 LWF589907:LWL589907 MGB589907:MGH589907 MPX589907:MQD589907 MZT589907:MZZ589907 NJP589907:NJV589907 NTL589907:NTR589907 ODH589907:ODN589907 OND589907:ONJ589907 OWZ589907:OXF589907 PGV589907:PHB589907 PQR589907:PQX589907 QAN589907:QAT589907 QKJ589907:QKP589907 QUF589907:QUL589907 REB589907:REH589907 RNX589907:ROD589907 RXT589907:RXZ589907 SHP589907:SHV589907 SRL589907:SRR589907 TBH589907:TBN589907 TLD589907:TLJ589907 TUZ589907:TVF589907 UEV589907:UFB589907 UOR589907:UOX589907 UYN589907:UYT589907 VIJ589907:VIP589907 VSF589907:VSL589907 WCB589907:WCH589907 WLX589907:WMD589907 WVT589907:WVZ589907 L655443:R655443 JH655443:JN655443 TD655443:TJ655443 ACZ655443:ADF655443 AMV655443:ANB655443 AWR655443:AWX655443 BGN655443:BGT655443 BQJ655443:BQP655443 CAF655443:CAL655443 CKB655443:CKH655443 CTX655443:CUD655443 DDT655443:DDZ655443 DNP655443:DNV655443 DXL655443:DXR655443 EHH655443:EHN655443 ERD655443:ERJ655443 FAZ655443:FBF655443 FKV655443:FLB655443 FUR655443:FUX655443 GEN655443:GET655443 GOJ655443:GOP655443 GYF655443:GYL655443 HIB655443:HIH655443 HRX655443:HSD655443 IBT655443:IBZ655443 ILP655443:ILV655443 IVL655443:IVR655443 JFH655443:JFN655443 JPD655443:JPJ655443 JYZ655443:JZF655443 KIV655443:KJB655443 KSR655443:KSX655443 LCN655443:LCT655443 LMJ655443:LMP655443 LWF655443:LWL655443 MGB655443:MGH655443 MPX655443:MQD655443 MZT655443:MZZ655443 NJP655443:NJV655443 NTL655443:NTR655443 ODH655443:ODN655443 OND655443:ONJ655443 OWZ655443:OXF655443 PGV655443:PHB655443 PQR655443:PQX655443 QAN655443:QAT655443 QKJ655443:QKP655443 QUF655443:QUL655443 REB655443:REH655443 RNX655443:ROD655443 RXT655443:RXZ655443 SHP655443:SHV655443 SRL655443:SRR655443 TBH655443:TBN655443 TLD655443:TLJ655443 TUZ655443:TVF655443 UEV655443:UFB655443 UOR655443:UOX655443 UYN655443:UYT655443 VIJ655443:VIP655443 VSF655443:VSL655443 WCB655443:WCH655443 WLX655443:WMD655443 WVT655443:WVZ655443 L720979:R720979 JH720979:JN720979 TD720979:TJ720979 ACZ720979:ADF720979 AMV720979:ANB720979 AWR720979:AWX720979 BGN720979:BGT720979 BQJ720979:BQP720979 CAF720979:CAL720979 CKB720979:CKH720979 CTX720979:CUD720979 DDT720979:DDZ720979 DNP720979:DNV720979 DXL720979:DXR720979 EHH720979:EHN720979 ERD720979:ERJ720979 FAZ720979:FBF720979 FKV720979:FLB720979 FUR720979:FUX720979 GEN720979:GET720979 GOJ720979:GOP720979 GYF720979:GYL720979 HIB720979:HIH720979 HRX720979:HSD720979 IBT720979:IBZ720979 ILP720979:ILV720979 IVL720979:IVR720979 JFH720979:JFN720979 JPD720979:JPJ720979 JYZ720979:JZF720979 KIV720979:KJB720979 KSR720979:KSX720979 LCN720979:LCT720979 LMJ720979:LMP720979 LWF720979:LWL720979 MGB720979:MGH720979 MPX720979:MQD720979 MZT720979:MZZ720979 NJP720979:NJV720979 NTL720979:NTR720979 ODH720979:ODN720979 OND720979:ONJ720979 OWZ720979:OXF720979 PGV720979:PHB720979 PQR720979:PQX720979 QAN720979:QAT720979 QKJ720979:QKP720979 QUF720979:QUL720979 REB720979:REH720979 RNX720979:ROD720979 RXT720979:RXZ720979 SHP720979:SHV720979 SRL720979:SRR720979 TBH720979:TBN720979 TLD720979:TLJ720979 TUZ720979:TVF720979 UEV720979:UFB720979 UOR720979:UOX720979 UYN720979:UYT720979 VIJ720979:VIP720979 VSF720979:VSL720979 WCB720979:WCH720979 WLX720979:WMD720979 WVT720979:WVZ720979 L786515:R786515 JH786515:JN786515 TD786515:TJ786515 ACZ786515:ADF786515 AMV786515:ANB786515 AWR786515:AWX786515 BGN786515:BGT786515 BQJ786515:BQP786515 CAF786515:CAL786515 CKB786515:CKH786515 CTX786515:CUD786515 DDT786515:DDZ786515 DNP786515:DNV786515 DXL786515:DXR786515 EHH786515:EHN786515 ERD786515:ERJ786515 FAZ786515:FBF786515 FKV786515:FLB786515 FUR786515:FUX786515 GEN786515:GET786515 GOJ786515:GOP786515 GYF786515:GYL786515 HIB786515:HIH786515 HRX786515:HSD786515 IBT786515:IBZ786515 ILP786515:ILV786515 IVL786515:IVR786515 JFH786515:JFN786515 JPD786515:JPJ786515 JYZ786515:JZF786515 KIV786515:KJB786515 KSR786515:KSX786515 LCN786515:LCT786515 LMJ786515:LMP786515 LWF786515:LWL786515 MGB786515:MGH786515 MPX786515:MQD786515 MZT786515:MZZ786515 NJP786515:NJV786515 NTL786515:NTR786515 ODH786515:ODN786515 OND786515:ONJ786515 OWZ786515:OXF786515 PGV786515:PHB786515 PQR786515:PQX786515 QAN786515:QAT786515 QKJ786515:QKP786515 QUF786515:QUL786515 REB786515:REH786515 RNX786515:ROD786515 RXT786515:RXZ786515 SHP786515:SHV786515 SRL786515:SRR786515 TBH786515:TBN786515 TLD786515:TLJ786515 TUZ786515:TVF786515 UEV786515:UFB786515 UOR786515:UOX786515 UYN786515:UYT786515 VIJ786515:VIP786515 VSF786515:VSL786515 WCB786515:WCH786515 WLX786515:WMD786515 WVT786515:WVZ786515 L852051:R852051 JH852051:JN852051 TD852051:TJ852051 ACZ852051:ADF852051 AMV852051:ANB852051 AWR852051:AWX852051 BGN852051:BGT852051 BQJ852051:BQP852051 CAF852051:CAL852051 CKB852051:CKH852051 CTX852051:CUD852051 DDT852051:DDZ852051 DNP852051:DNV852051 DXL852051:DXR852051 EHH852051:EHN852051 ERD852051:ERJ852051 FAZ852051:FBF852051 FKV852051:FLB852051 FUR852051:FUX852051 GEN852051:GET852051 GOJ852051:GOP852051 GYF852051:GYL852051 HIB852051:HIH852051 HRX852051:HSD852051 IBT852051:IBZ852051 ILP852051:ILV852051 IVL852051:IVR852051 JFH852051:JFN852051 JPD852051:JPJ852051 JYZ852051:JZF852051 KIV852051:KJB852051 KSR852051:KSX852051 LCN852051:LCT852051 LMJ852051:LMP852051 LWF852051:LWL852051 MGB852051:MGH852051 MPX852051:MQD852051 MZT852051:MZZ852051 NJP852051:NJV852051 NTL852051:NTR852051 ODH852051:ODN852051 OND852051:ONJ852051 OWZ852051:OXF852051 PGV852051:PHB852051 PQR852051:PQX852051 QAN852051:QAT852051 QKJ852051:QKP852051 QUF852051:QUL852051 REB852051:REH852051 RNX852051:ROD852051 RXT852051:RXZ852051 SHP852051:SHV852051 SRL852051:SRR852051 TBH852051:TBN852051 TLD852051:TLJ852051 TUZ852051:TVF852051 UEV852051:UFB852051 UOR852051:UOX852051 UYN852051:UYT852051 VIJ852051:VIP852051 VSF852051:VSL852051 WCB852051:WCH852051 WLX852051:WMD852051 WVT852051:WVZ852051 L917587:R917587 JH917587:JN917587 TD917587:TJ917587 ACZ917587:ADF917587 AMV917587:ANB917587 AWR917587:AWX917587 BGN917587:BGT917587 BQJ917587:BQP917587 CAF917587:CAL917587 CKB917587:CKH917587 CTX917587:CUD917587 DDT917587:DDZ917587 DNP917587:DNV917587 DXL917587:DXR917587 EHH917587:EHN917587 ERD917587:ERJ917587 FAZ917587:FBF917587 FKV917587:FLB917587 FUR917587:FUX917587 GEN917587:GET917587 GOJ917587:GOP917587 GYF917587:GYL917587 HIB917587:HIH917587 HRX917587:HSD917587 IBT917587:IBZ917587 ILP917587:ILV917587 IVL917587:IVR917587 JFH917587:JFN917587 JPD917587:JPJ917587 JYZ917587:JZF917587 KIV917587:KJB917587 KSR917587:KSX917587 LCN917587:LCT917587 LMJ917587:LMP917587 LWF917587:LWL917587 MGB917587:MGH917587 MPX917587:MQD917587 MZT917587:MZZ917587 NJP917587:NJV917587 NTL917587:NTR917587 ODH917587:ODN917587 OND917587:ONJ917587 OWZ917587:OXF917587 PGV917587:PHB917587 PQR917587:PQX917587 QAN917587:QAT917587 QKJ917587:QKP917587 QUF917587:QUL917587 REB917587:REH917587 RNX917587:ROD917587 RXT917587:RXZ917587 SHP917587:SHV917587 SRL917587:SRR917587 TBH917587:TBN917587 TLD917587:TLJ917587 TUZ917587:TVF917587 UEV917587:UFB917587 UOR917587:UOX917587 UYN917587:UYT917587 VIJ917587:VIP917587 VSF917587:VSL917587 WCB917587:WCH917587 WLX917587:WMD917587 WVT917587:WVZ917587 L983123:R983123 JH983123:JN983123 TD983123:TJ983123 ACZ983123:ADF983123 AMV983123:ANB983123 AWR983123:AWX983123 BGN983123:BGT983123 BQJ983123:BQP983123 CAF983123:CAL983123 CKB983123:CKH983123 CTX983123:CUD983123 DDT983123:DDZ983123 DNP983123:DNV983123 DXL983123:DXR983123 EHH983123:EHN983123 ERD983123:ERJ983123 FAZ983123:FBF983123 FKV983123:FLB983123 FUR983123:FUX983123 GEN983123:GET983123 GOJ983123:GOP983123 GYF983123:GYL983123 HIB983123:HIH983123 HRX983123:HSD983123 IBT983123:IBZ983123 ILP983123:ILV983123 IVL983123:IVR983123 JFH983123:JFN983123 JPD983123:JPJ983123 JYZ983123:JZF983123 KIV983123:KJB983123 KSR983123:KSX983123 LCN983123:LCT983123 LMJ983123:LMP983123 LWF983123:LWL983123 MGB983123:MGH983123 MPX983123:MQD983123 MZT983123:MZZ983123 NJP983123:NJV983123 NTL983123:NTR983123 ODH983123:ODN983123 OND983123:ONJ983123 OWZ983123:OXF983123 PGV983123:PHB983123 PQR983123:PQX983123 QAN983123:QAT983123 QKJ983123:QKP983123 QUF983123:QUL983123 REB983123:REH983123 RNX983123:ROD983123 RXT983123:RXZ983123 SHP983123:SHV983123 SRL983123:SRR983123 TBH983123:TBN983123 TLD983123:TLJ983123 TUZ983123:TVF983123 UEV983123:UFB983123 UOR983123:UOX983123 UYN983123:UYT983123 VIJ983123:VIP983123 VSF983123:VSL983123 WCB983123:WCH983123 WLX983123:WMD983123 WVT983123:WVZ983123 L86:R86 JH86:JN86 TD86:TJ86 ACZ86:ADF86 AMV86:ANB86 AWR86:AWX86 BGN86:BGT86 BQJ86:BQP86 CAF86:CAL86 CKB86:CKH86 CTX86:CUD86 DDT86:DDZ86 DNP86:DNV86 DXL86:DXR86 EHH86:EHN86 ERD86:ERJ86 FAZ86:FBF86 FKV86:FLB86 FUR86:FUX86 GEN86:GET86 GOJ86:GOP86 GYF86:GYL86 HIB86:HIH86 HRX86:HSD86 IBT86:IBZ86 ILP86:ILV86 IVL86:IVR86 JFH86:JFN86 JPD86:JPJ86 JYZ86:JZF86 KIV86:KJB86 KSR86:KSX86 LCN86:LCT86 LMJ86:LMP86 LWF86:LWL86 MGB86:MGH86 MPX86:MQD86 MZT86:MZZ86 NJP86:NJV86 NTL86:NTR86 ODH86:ODN86 OND86:ONJ86 OWZ86:OXF86 PGV86:PHB86 PQR86:PQX86 QAN86:QAT86 QKJ86:QKP86 QUF86:QUL86 REB86:REH86 RNX86:ROD86 RXT86:RXZ86 SHP86:SHV86 SRL86:SRR86 TBH86:TBN86 TLD86:TLJ86 TUZ86:TVF86 UEV86:UFB86 UOR86:UOX86 UYN86:UYT86 VIJ86:VIP86 VSF86:VSL86 WCB86:WCH86 WLX86:WMD86 WVT86:WVZ86 L65622:R65622 JH65622:JN65622 TD65622:TJ65622 ACZ65622:ADF65622 AMV65622:ANB65622 AWR65622:AWX65622 BGN65622:BGT65622 BQJ65622:BQP65622 CAF65622:CAL65622 CKB65622:CKH65622 CTX65622:CUD65622 DDT65622:DDZ65622 DNP65622:DNV65622 DXL65622:DXR65622 EHH65622:EHN65622 ERD65622:ERJ65622 FAZ65622:FBF65622 FKV65622:FLB65622 FUR65622:FUX65622 GEN65622:GET65622 GOJ65622:GOP65622 GYF65622:GYL65622 HIB65622:HIH65622 HRX65622:HSD65622 IBT65622:IBZ65622 ILP65622:ILV65622 IVL65622:IVR65622 JFH65622:JFN65622 JPD65622:JPJ65622 JYZ65622:JZF65622 KIV65622:KJB65622 KSR65622:KSX65622 LCN65622:LCT65622 LMJ65622:LMP65622 LWF65622:LWL65622 MGB65622:MGH65622 MPX65622:MQD65622 MZT65622:MZZ65622 NJP65622:NJV65622 NTL65622:NTR65622 ODH65622:ODN65622 OND65622:ONJ65622 OWZ65622:OXF65622 PGV65622:PHB65622 PQR65622:PQX65622 QAN65622:QAT65622 QKJ65622:QKP65622 QUF65622:QUL65622 REB65622:REH65622 RNX65622:ROD65622 RXT65622:RXZ65622 SHP65622:SHV65622 SRL65622:SRR65622 TBH65622:TBN65622 TLD65622:TLJ65622 TUZ65622:TVF65622 UEV65622:UFB65622 UOR65622:UOX65622 UYN65622:UYT65622 VIJ65622:VIP65622 VSF65622:VSL65622 WCB65622:WCH65622 WLX65622:WMD65622 WVT65622:WVZ65622 L131158:R131158 JH131158:JN131158 TD131158:TJ131158 ACZ131158:ADF131158 AMV131158:ANB131158 AWR131158:AWX131158 BGN131158:BGT131158 BQJ131158:BQP131158 CAF131158:CAL131158 CKB131158:CKH131158 CTX131158:CUD131158 DDT131158:DDZ131158 DNP131158:DNV131158 DXL131158:DXR131158 EHH131158:EHN131158 ERD131158:ERJ131158 FAZ131158:FBF131158 FKV131158:FLB131158 FUR131158:FUX131158 GEN131158:GET131158 GOJ131158:GOP131158 GYF131158:GYL131158 HIB131158:HIH131158 HRX131158:HSD131158 IBT131158:IBZ131158 ILP131158:ILV131158 IVL131158:IVR131158 JFH131158:JFN131158 JPD131158:JPJ131158 JYZ131158:JZF131158 KIV131158:KJB131158 KSR131158:KSX131158 LCN131158:LCT131158 LMJ131158:LMP131158 LWF131158:LWL131158 MGB131158:MGH131158 MPX131158:MQD131158 MZT131158:MZZ131158 NJP131158:NJV131158 NTL131158:NTR131158 ODH131158:ODN131158 OND131158:ONJ131158 OWZ131158:OXF131158 PGV131158:PHB131158 PQR131158:PQX131158 QAN131158:QAT131158 QKJ131158:QKP131158 QUF131158:QUL131158 REB131158:REH131158 RNX131158:ROD131158 RXT131158:RXZ131158 SHP131158:SHV131158 SRL131158:SRR131158 TBH131158:TBN131158 TLD131158:TLJ131158 TUZ131158:TVF131158 UEV131158:UFB131158 UOR131158:UOX131158 UYN131158:UYT131158 VIJ131158:VIP131158 VSF131158:VSL131158 WCB131158:WCH131158 WLX131158:WMD131158 WVT131158:WVZ131158 L196694:R196694 JH196694:JN196694 TD196694:TJ196694 ACZ196694:ADF196694 AMV196694:ANB196694 AWR196694:AWX196694 BGN196694:BGT196694 BQJ196694:BQP196694 CAF196694:CAL196694 CKB196694:CKH196694 CTX196694:CUD196694 DDT196694:DDZ196694 DNP196694:DNV196694 DXL196694:DXR196694 EHH196694:EHN196694 ERD196694:ERJ196694 FAZ196694:FBF196694 FKV196694:FLB196694 FUR196694:FUX196694 GEN196694:GET196694 GOJ196694:GOP196694 GYF196694:GYL196694 HIB196694:HIH196694 HRX196694:HSD196694 IBT196694:IBZ196694 ILP196694:ILV196694 IVL196694:IVR196694 JFH196694:JFN196694 JPD196694:JPJ196694 JYZ196694:JZF196694 KIV196694:KJB196694 KSR196694:KSX196694 LCN196694:LCT196694 LMJ196694:LMP196694 LWF196694:LWL196694 MGB196694:MGH196694 MPX196694:MQD196694 MZT196694:MZZ196694 NJP196694:NJV196694 NTL196694:NTR196694 ODH196694:ODN196694 OND196694:ONJ196694 OWZ196694:OXF196694 PGV196694:PHB196694 PQR196694:PQX196694 QAN196694:QAT196694 QKJ196694:QKP196694 QUF196694:QUL196694 REB196694:REH196694 RNX196694:ROD196694 RXT196694:RXZ196694 SHP196694:SHV196694 SRL196694:SRR196694 TBH196694:TBN196694 TLD196694:TLJ196694 TUZ196694:TVF196694 UEV196694:UFB196694 UOR196694:UOX196694 UYN196694:UYT196694 VIJ196694:VIP196694 VSF196694:VSL196694 WCB196694:WCH196694 WLX196694:WMD196694 WVT196694:WVZ196694 L262230:R262230 JH262230:JN262230 TD262230:TJ262230 ACZ262230:ADF262230 AMV262230:ANB262230 AWR262230:AWX262230 BGN262230:BGT262230 BQJ262230:BQP262230 CAF262230:CAL262230 CKB262230:CKH262230 CTX262230:CUD262230 DDT262230:DDZ262230 DNP262230:DNV262230 DXL262230:DXR262230 EHH262230:EHN262230 ERD262230:ERJ262230 FAZ262230:FBF262230 FKV262230:FLB262230 FUR262230:FUX262230 GEN262230:GET262230 GOJ262230:GOP262230 GYF262230:GYL262230 HIB262230:HIH262230 HRX262230:HSD262230 IBT262230:IBZ262230 ILP262230:ILV262230 IVL262230:IVR262230 JFH262230:JFN262230 JPD262230:JPJ262230 JYZ262230:JZF262230 KIV262230:KJB262230 KSR262230:KSX262230 LCN262230:LCT262230 LMJ262230:LMP262230 LWF262230:LWL262230 MGB262230:MGH262230 MPX262230:MQD262230 MZT262230:MZZ262230 NJP262230:NJV262230 NTL262230:NTR262230 ODH262230:ODN262230 OND262230:ONJ262230 OWZ262230:OXF262230 PGV262230:PHB262230 PQR262230:PQX262230 QAN262230:QAT262230 QKJ262230:QKP262230 QUF262230:QUL262230 REB262230:REH262230 RNX262230:ROD262230 RXT262230:RXZ262230 SHP262230:SHV262230 SRL262230:SRR262230 TBH262230:TBN262230 TLD262230:TLJ262230 TUZ262230:TVF262230 UEV262230:UFB262230 UOR262230:UOX262230 UYN262230:UYT262230 VIJ262230:VIP262230 VSF262230:VSL262230 WCB262230:WCH262230 WLX262230:WMD262230 WVT262230:WVZ262230 L327766:R327766 JH327766:JN327766 TD327766:TJ327766 ACZ327766:ADF327766 AMV327766:ANB327766 AWR327766:AWX327766 BGN327766:BGT327766 BQJ327766:BQP327766 CAF327766:CAL327766 CKB327766:CKH327766 CTX327766:CUD327766 DDT327766:DDZ327766 DNP327766:DNV327766 DXL327766:DXR327766 EHH327766:EHN327766 ERD327766:ERJ327766 FAZ327766:FBF327766 FKV327766:FLB327766 FUR327766:FUX327766 GEN327766:GET327766 GOJ327766:GOP327766 GYF327766:GYL327766 HIB327766:HIH327766 HRX327766:HSD327766 IBT327766:IBZ327766 ILP327766:ILV327766 IVL327766:IVR327766 JFH327766:JFN327766 JPD327766:JPJ327766 JYZ327766:JZF327766 KIV327766:KJB327766 KSR327766:KSX327766 LCN327766:LCT327766 LMJ327766:LMP327766 LWF327766:LWL327766 MGB327766:MGH327766 MPX327766:MQD327766 MZT327766:MZZ327766 NJP327766:NJV327766 NTL327766:NTR327766 ODH327766:ODN327766 OND327766:ONJ327766 OWZ327766:OXF327766 PGV327766:PHB327766 PQR327766:PQX327766 QAN327766:QAT327766 QKJ327766:QKP327766 QUF327766:QUL327766 REB327766:REH327766 RNX327766:ROD327766 RXT327766:RXZ327766 SHP327766:SHV327766 SRL327766:SRR327766 TBH327766:TBN327766 TLD327766:TLJ327766 TUZ327766:TVF327766 UEV327766:UFB327766 UOR327766:UOX327766 UYN327766:UYT327766 VIJ327766:VIP327766 VSF327766:VSL327766 WCB327766:WCH327766 WLX327766:WMD327766 WVT327766:WVZ327766 L393302:R393302 JH393302:JN393302 TD393302:TJ393302 ACZ393302:ADF393302 AMV393302:ANB393302 AWR393302:AWX393302 BGN393302:BGT393302 BQJ393302:BQP393302 CAF393302:CAL393302 CKB393302:CKH393302 CTX393302:CUD393302 DDT393302:DDZ393302 DNP393302:DNV393302 DXL393302:DXR393302 EHH393302:EHN393302 ERD393302:ERJ393302 FAZ393302:FBF393302 FKV393302:FLB393302 FUR393302:FUX393302 GEN393302:GET393302 GOJ393302:GOP393302 GYF393302:GYL393302 HIB393302:HIH393302 HRX393302:HSD393302 IBT393302:IBZ393302 ILP393302:ILV393302 IVL393302:IVR393302 JFH393302:JFN393302 JPD393302:JPJ393302 JYZ393302:JZF393302 KIV393302:KJB393302 KSR393302:KSX393302 LCN393302:LCT393302 LMJ393302:LMP393302 LWF393302:LWL393302 MGB393302:MGH393302 MPX393302:MQD393302 MZT393302:MZZ393302 NJP393302:NJV393302 NTL393302:NTR393302 ODH393302:ODN393302 OND393302:ONJ393302 OWZ393302:OXF393302 PGV393302:PHB393302 PQR393302:PQX393302 QAN393302:QAT393302 QKJ393302:QKP393302 QUF393302:QUL393302 REB393302:REH393302 RNX393302:ROD393302 RXT393302:RXZ393302 SHP393302:SHV393302 SRL393302:SRR393302 TBH393302:TBN393302 TLD393302:TLJ393302 TUZ393302:TVF393302 UEV393302:UFB393302 UOR393302:UOX393302 UYN393302:UYT393302 VIJ393302:VIP393302 VSF393302:VSL393302 WCB393302:WCH393302 WLX393302:WMD393302 WVT393302:WVZ393302 L458838:R458838 JH458838:JN458838 TD458838:TJ458838 ACZ458838:ADF458838 AMV458838:ANB458838 AWR458838:AWX458838 BGN458838:BGT458838 BQJ458838:BQP458838 CAF458838:CAL458838 CKB458838:CKH458838 CTX458838:CUD458838 DDT458838:DDZ458838 DNP458838:DNV458838 DXL458838:DXR458838 EHH458838:EHN458838 ERD458838:ERJ458838 FAZ458838:FBF458838 FKV458838:FLB458838 FUR458838:FUX458838 GEN458838:GET458838 GOJ458838:GOP458838 GYF458838:GYL458838 HIB458838:HIH458838 HRX458838:HSD458838 IBT458838:IBZ458838 ILP458838:ILV458838 IVL458838:IVR458838 JFH458838:JFN458838 JPD458838:JPJ458838 JYZ458838:JZF458838 KIV458838:KJB458838 KSR458838:KSX458838 LCN458838:LCT458838 LMJ458838:LMP458838 LWF458838:LWL458838 MGB458838:MGH458838 MPX458838:MQD458838 MZT458838:MZZ458838 NJP458838:NJV458838 NTL458838:NTR458838 ODH458838:ODN458838 OND458838:ONJ458838 OWZ458838:OXF458838 PGV458838:PHB458838 PQR458838:PQX458838 QAN458838:QAT458838 QKJ458838:QKP458838 QUF458838:QUL458838 REB458838:REH458838 RNX458838:ROD458838 RXT458838:RXZ458838 SHP458838:SHV458838 SRL458838:SRR458838 TBH458838:TBN458838 TLD458838:TLJ458838 TUZ458838:TVF458838 UEV458838:UFB458838 UOR458838:UOX458838 UYN458838:UYT458838 VIJ458838:VIP458838 VSF458838:VSL458838 WCB458838:WCH458838 WLX458838:WMD458838 WVT458838:WVZ458838 L524374:R524374 JH524374:JN524374 TD524374:TJ524374 ACZ524374:ADF524374 AMV524374:ANB524374 AWR524374:AWX524374 BGN524374:BGT524374 BQJ524374:BQP524374 CAF524374:CAL524374 CKB524374:CKH524374 CTX524374:CUD524374 DDT524374:DDZ524374 DNP524374:DNV524374 DXL524374:DXR524374 EHH524374:EHN524374 ERD524374:ERJ524374 FAZ524374:FBF524374 FKV524374:FLB524374 FUR524374:FUX524374 GEN524374:GET524374 GOJ524374:GOP524374 GYF524374:GYL524374 HIB524374:HIH524374 HRX524374:HSD524374 IBT524374:IBZ524374 ILP524374:ILV524374 IVL524374:IVR524374 JFH524374:JFN524374 JPD524374:JPJ524374 JYZ524374:JZF524374 KIV524374:KJB524374 KSR524374:KSX524374 LCN524374:LCT524374 LMJ524374:LMP524374 LWF524374:LWL524374 MGB524374:MGH524374 MPX524374:MQD524374 MZT524374:MZZ524374 NJP524374:NJV524374 NTL524374:NTR524374 ODH524374:ODN524374 OND524374:ONJ524374 OWZ524374:OXF524374 PGV524374:PHB524374 PQR524374:PQX524374 QAN524374:QAT524374 QKJ524374:QKP524374 QUF524374:QUL524374 REB524374:REH524374 RNX524374:ROD524374 RXT524374:RXZ524374 SHP524374:SHV524374 SRL524374:SRR524374 TBH524374:TBN524374 TLD524374:TLJ524374 TUZ524374:TVF524374 UEV524374:UFB524374 UOR524374:UOX524374 UYN524374:UYT524374 VIJ524374:VIP524374 VSF524374:VSL524374 WCB524374:WCH524374 WLX524374:WMD524374 WVT524374:WVZ524374 L589910:R589910 JH589910:JN589910 TD589910:TJ589910 ACZ589910:ADF589910 AMV589910:ANB589910 AWR589910:AWX589910 BGN589910:BGT589910 BQJ589910:BQP589910 CAF589910:CAL589910 CKB589910:CKH589910 CTX589910:CUD589910 DDT589910:DDZ589910 DNP589910:DNV589910 DXL589910:DXR589910 EHH589910:EHN589910 ERD589910:ERJ589910 FAZ589910:FBF589910 FKV589910:FLB589910 FUR589910:FUX589910 GEN589910:GET589910 GOJ589910:GOP589910 GYF589910:GYL589910 HIB589910:HIH589910 HRX589910:HSD589910 IBT589910:IBZ589910 ILP589910:ILV589910 IVL589910:IVR589910 JFH589910:JFN589910 JPD589910:JPJ589910 JYZ589910:JZF589910 KIV589910:KJB589910 KSR589910:KSX589910 LCN589910:LCT589910 LMJ589910:LMP589910 LWF589910:LWL589910 MGB589910:MGH589910 MPX589910:MQD589910 MZT589910:MZZ589910 NJP589910:NJV589910 NTL589910:NTR589910 ODH589910:ODN589910 OND589910:ONJ589910 OWZ589910:OXF589910 PGV589910:PHB589910 PQR589910:PQX589910 QAN589910:QAT589910 QKJ589910:QKP589910 QUF589910:QUL589910 REB589910:REH589910 RNX589910:ROD589910 RXT589910:RXZ589910 SHP589910:SHV589910 SRL589910:SRR589910 TBH589910:TBN589910 TLD589910:TLJ589910 TUZ589910:TVF589910 UEV589910:UFB589910 UOR589910:UOX589910 UYN589910:UYT589910 VIJ589910:VIP589910 VSF589910:VSL589910 WCB589910:WCH589910 WLX589910:WMD589910 WVT589910:WVZ589910 L655446:R655446 JH655446:JN655446 TD655446:TJ655446 ACZ655446:ADF655446 AMV655446:ANB655446 AWR655446:AWX655446 BGN655446:BGT655446 BQJ655446:BQP655446 CAF655446:CAL655446 CKB655446:CKH655446 CTX655446:CUD655446 DDT655446:DDZ655446 DNP655446:DNV655446 DXL655446:DXR655446 EHH655446:EHN655446 ERD655446:ERJ655446 FAZ655446:FBF655446 FKV655446:FLB655446 FUR655446:FUX655446 GEN655446:GET655446 GOJ655446:GOP655446 GYF655446:GYL655446 HIB655446:HIH655446 HRX655446:HSD655446 IBT655446:IBZ655446 ILP655446:ILV655446 IVL655446:IVR655446 JFH655446:JFN655446 JPD655446:JPJ655446 JYZ655446:JZF655446 KIV655446:KJB655446 KSR655446:KSX655446 LCN655446:LCT655446 LMJ655446:LMP655446 LWF655446:LWL655446 MGB655446:MGH655446 MPX655446:MQD655446 MZT655446:MZZ655446 NJP655446:NJV655446 NTL655446:NTR655446 ODH655446:ODN655446 OND655446:ONJ655446 OWZ655446:OXF655446 PGV655446:PHB655446 PQR655446:PQX655446 QAN655446:QAT655446 QKJ655446:QKP655446 QUF655446:QUL655446 REB655446:REH655446 RNX655446:ROD655446 RXT655446:RXZ655446 SHP655446:SHV655446 SRL655446:SRR655446 TBH655446:TBN655446 TLD655446:TLJ655446 TUZ655446:TVF655446 UEV655446:UFB655446 UOR655446:UOX655446 UYN655446:UYT655446 VIJ655446:VIP655446 VSF655446:VSL655446 WCB655446:WCH655446 WLX655446:WMD655446 WVT655446:WVZ655446 L720982:R720982 JH720982:JN720982 TD720982:TJ720982 ACZ720982:ADF720982 AMV720982:ANB720982 AWR720982:AWX720982 BGN720982:BGT720982 BQJ720982:BQP720982 CAF720982:CAL720982 CKB720982:CKH720982 CTX720982:CUD720982 DDT720982:DDZ720982 DNP720982:DNV720982 DXL720982:DXR720982 EHH720982:EHN720982 ERD720982:ERJ720982 FAZ720982:FBF720982 FKV720982:FLB720982 FUR720982:FUX720982 GEN720982:GET720982 GOJ720982:GOP720982 GYF720982:GYL720982 HIB720982:HIH720982 HRX720982:HSD720982 IBT720982:IBZ720982 ILP720982:ILV720982 IVL720982:IVR720982 JFH720982:JFN720982 JPD720982:JPJ720982 JYZ720982:JZF720982 KIV720982:KJB720982 KSR720982:KSX720982 LCN720982:LCT720982 LMJ720982:LMP720982 LWF720982:LWL720982 MGB720982:MGH720982 MPX720982:MQD720982 MZT720982:MZZ720982 NJP720982:NJV720982 NTL720982:NTR720982 ODH720982:ODN720982 OND720982:ONJ720982 OWZ720982:OXF720982 PGV720982:PHB720982 PQR720982:PQX720982 QAN720982:QAT720982 QKJ720982:QKP720982 QUF720982:QUL720982 REB720982:REH720982 RNX720982:ROD720982 RXT720982:RXZ720982 SHP720982:SHV720982 SRL720982:SRR720982 TBH720982:TBN720982 TLD720982:TLJ720982 TUZ720982:TVF720982 UEV720982:UFB720982 UOR720982:UOX720982 UYN720982:UYT720982 VIJ720982:VIP720982 VSF720982:VSL720982 WCB720982:WCH720982 WLX720982:WMD720982 WVT720982:WVZ720982 L786518:R786518 JH786518:JN786518 TD786518:TJ786518 ACZ786518:ADF786518 AMV786518:ANB786518 AWR786518:AWX786518 BGN786518:BGT786518 BQJ786518:BQP786518 CAF786518:CAL786518 CKB786518:CKH786518 CTX786518:CUD786518 DDT786518:DDZ786518 DNP786518:DNV786518 DXL786518:DXR786518 EHH786518:EHN786518 ERD786518:ERJ786518 FAZ786518:FBF786518 FKV786518:FLB786518 FUR786518:FUX786518 GEN786518:GET786518 GOJ786518:GOP786518 GYF786518:GYL786518 HIB786518:HIH786518 HRX786518:HSD786518 IBT786518:IBZ786518 ILP786518:ILV786518 IVL786518:IVR786518 JFH786518:JFN786518 JPD786518:JPJ786518 JYZ786518:JZF786518 KIV786518:KJB786518 KSR786518:KSX786518 LCN786518:LCT786518 LMJ786518:LMP786518 LWF786518:LWL786518 MGB786518:MGH786518 MPX786518:MQD786518 MZT786518:MZZ786518 NJP786518:NJV786518 NTL786518:NTR786518 ODH786518:ODN786518 OND786518:ONJ786518 OWZ786518:OXF786518 PGV786518:PHB786518 PQR786518:PQX786518 QAN786518:QAT786518 QKJ786518:QKP786518 QUF786518:QUL786518 REB786518:REH786518 RNX786518:ROD786518 RXT786518:RXZ786518 SHP786518:SHV786518 SRL786518:SRR786518 TBH786518:TBN786518 TLD786518:TLJ786518 TUZ786518:TVF786518 UEV786518:UFB786518 UOR786518:UOX786518 UYN786518:UYT786518 VIJ786518:VIP786518 VSF786518:VSL786518 WCB786518:WCH786518 WLX786518:WMD786518 WVT786518:WVZ786518 L852054:R852054 JH852054:JN852054 TD852054:TJ852054 ACZ852054:ADF852054 AMV852054:ANB852054 AWR852054:AWX852054 BGN852054:BGT852054 BQJ852054:BQP852054 CAF852054:CAL852054 CKB852054:CKH852054 CTX852054:CUD852054 DDT852054:DDZ852054 DNP852054:DNV852054 DXL852054:DXR852054 EHH852054:EHN852054 ERD852054:ERJ852054 FAZ852054:FBF852054 FKV852054:FLB852054 FUR852054:FUX852054 GEN852054:GET852054 GOJ852054:GOP852054 GYF852054:GYL852054 HIB852054:HIH852054 HRX852054:HSD852054 IBT852054:IBZ852054 ILP852054:ILV852054 IVL852054:IVR852054 JFH852054:JFN852054 JPD852054:JPJ852054 JYZ852054:JZF852054 KIV852054:KJB852054 KSR852054:KSX852054 LCN852054:LCT852054 LMJ852054:LMP852054 LWF852054:LWL852054 MGB852054:MGH852054 MPX852054:MQD852054 MZT852054:MZZ852054 NJP852054:NJV852054 NTL852054:NTR852054 ODH852054:ODN852054 OND852054:ONJ852054 OWZ852054:OXF852054 PGV852054:PHB852054 PQR852054:PQX852054 QAN852054:QAT852054 QKJ852054:QKP852054 QUF852054:QUL852054 REB852054:REH852054 RNX852054:ROD852054 RXT852054:RXZ852054 SHP852054:SHV852054 SRL852054:SRR852054 TBH852054:TBN852054 TLD852054:TLJ852054 TUZ852054:TVF852054 UEV852054:UFB852054 UOR852054:UOX852054 UYN852054:UYT852054 VIJ852054:VIP852054 VSF852054:VSL852054 WCB852054:WCH852054 WLX852054:WMD852054 WVT852054:WVZ852054 L917590:R917590 JH917590:JN917590 TD917590:TJ917590 ACZ917590:ADF917590 AMV917590:ANB917590 AWR917590:AWX917590 BGN917590:BGT917590 BQJ917590:BQP917590 CAF917590:CAL917590 CKB917590:CKH917590 CTX917590:CUD917590 DDT917590:DDZ917590 DNP917590:DNV917590 DXL917590:DXR917590 EHH917590:EHN917590 ERD917590:ERJ917590 FAZ917590:FBF917590 FKV917590:FLB917590 FUR917590:FUX917590 GEN917590:GET917590 GOJ917590:GOP917590 GYF917590:GYL917590 HIB917590:HIH917590 HRX917590:HSD917590 IBT917590:IBZ917590 ILP917590:ILV917590 IVL917590:IVR917590 JFH917590:JFN917590 JPD917590:JPJ917590 JYZ917590:JZF917590 KIV917590:KJB917590 KSR917590:KSX917590 LCN917590:LCT917590 LMJ917590:LMP917590 LWF917590:LWL917590 MGB917590:MGH917590 MPX917590:MQD917590 MZT917590:MZZ917590 NJP917590:NJV917590 NTL917590:NTR917590 ODH917590:ODN917590 OND917590:ONJ917590 OWZ917590:OXF917590 PGV917590:PHB917590 PQR917590:PQX917590 QAN917590:QAT917590 QKJ917590:QKP917590 QUF917590:QUL917590 REB917590:REH917590 RNX917590:ROD917590 RXT917590:RXZ917590 SHP917590:SHV917590 SRL917590:SRR917590 TBH917590:TBN917590 TLD917590:TLJ917590 TUZ917590:TVF917590 UEV917590:UFB917590 UOR917590:UOX917590 UYN917590:UYT917590 VIJ917590:VIP917590 VSF917590:VSL917590 WCB917590:WCH917590 WLX917590:WMD917590 WVT917590:WVZ917590 L983126:R983126 JH983126:JN983126 TD983126:TJ983126 ACZ983126:ADF983126 AMV983126:ANB983126 AWR983126:AWX983126 BGN983126:BGT983126 BQJ983126:BQP983126 CAF983126:CAL983126 CKB983126:CKH983126 CTX983126:CUD983126 DDT983126:DDZ983126 DNP983126:DNV983126 DXL983126:DXR983126 EHH983126:EHN983126 ERD983126:ERJ983126 FAZ983126:FBF983126 FKV983126:FLB983126 FUR983126:FUX983126 GEN983126:GET983126 GOJ983126:GOP983126 GYF983126:GYL983126 HIB983126:HIH983126 HRX983126:HSD983126 IBT983126:IBZ983126 ILP983126:ILV983126 IVL983126:IVR983126 JFH983126:JFN983126 JPD983126:JPJ983126 JYZ983126:JZF983126 KIV983126:KJB983126 KSR983126:KSX983126 LCN983126:LCT983126 LMJ983126:LMP983126 LWF983126:LWL983126 MGB983126:MGH983126 MPX983126:MQD983126 MZT983126:MZZ983126 NJP983126:NJV983126 NTL983126:NTR983126 ODH983126:ODN983126 OND983126:ONJ983126 OWZ983126:OXF983126 PGV983126:PHB983126 PQR983126:PQX983126 QAN983126:QAT983126 QKJ983126:QKP983126 QUF983126:QUL983126 REB983126:REH983126 RNX983126:ROD983126 RXT983126:RXZ983126 SHP983126:SHV983126 SRL983126:SRR983126 TBH983126:TBN983126 TLD983126:TLJ983126 TUZ983126:TVF983126 UEV983126:UFB983126 UOR983126:UOX983126 UYN983126:UYT983126 VIJ983126:VIP983126 VSF983126:VSL983126 WCB983126:WCH983126 WLX983126:WMD983126 WVT983126:WVZ983126 L68:R70 JH68:JN70 TD68:TJ70 ACZ68:ADF70 AMV68:ANB70 AWR68:AWX70 BGN68:BGT70 BQJ68:BQP70 CAF68:CAL70 CKB68:CKH70 CTX68:CUD70 DDT68:DDZ70 DNP68:DNV70 DXL68:DXR70 EHH68:EHN70 ERD68:ERJ70 FAZ68:FBF70 FKV68:FLB70 FUR68:FUX70 GEN68:GET70 GOJ68:GOP70 GYF68:GYL70 HIB68:HIH70 HRX68:HSD70 IBT68:IBZ70 ILP68:ILV70 IVL68:IVR70 JFH68:JFN70 JPD68:JPJ70 JYZ68:JZF70 KIV68:KJB70 KSR68:KSX70 LCN68:LCT70 LMJ68:LMP70 LWF68:LWL70 MGB68:MGH70 MPX68:MQD70 MZT68:MZZ70 NJP68:NJV70 NTL68:NTR70 ODH68:ODN70 OND68:ONJ70 OWZ68:OXF70 PGV68:PHB70 PQR68:PQX70 QAN68:QAT70 QKJ68:QKP70 QUF68:QUL70 REB68:REH70 RNX68:ROD70 RXT68:RXZ70 SHP68:SHV70 SRL68:SRR70 TBH68:TBN70 TLD68:TLJ70 TUZ68:TVF70 UEV68:UFB70 UOR68:UOX70 UYN68:UYT70 VIJ68:VIP70 VSF68:VSL70 WCB68:WCH70 WLX68:WMD70 WVT68:WVZ70 L65604:R65606 JH65604:JN65606 TD65604:TJ65606 ACZ65604:ADF65606 AMV65604:ANB65606 AWR65604:AWX65606 BGN65604:BGT65606 BQJ65604:BQP65606 CAF65604:CAL65606 CKB65604:CKH65606 CTX65604:CUD65606 DDT65604:DDZ65606 DNP65604:DNV65606 DXL65604:DXR65606 EHH65604:EHN65606 ERD65604:ERJ65606 FAZ65604:FBF65606 FKV65604:FLB65606 FUR65604:FUX65606 GEN65604:GET65606 GOJ65604:GOP65606 GYF65604:GYL65606 HIB65604:HIH65606 HRX65604:HSD65606 IBT65604:IBZ65606 ILP65604:ILV65606 IVL65604:IVR65606 JFH65604:JFN65606 JPD65604:JPJ65606 JYZ65604:JZF65606 KIV65604:KJB65606 KSR65604:KSX65606 LCN65604:LCT65606 LMJ65604:LMP65606 LWF65604:LWL65606 MGB65604:MGH65606 MPX65604:MQD65606 MZT65604:MZZ65606 NJP65604:NJV65606 NTL65604:NTR65606 ODH65604:ODN65606 OND65604:ONJ65606 OWZ65604:OXF65606 PGV65604:PHB65606 PQR65604:PQX65606 QAN65604:QAT65606 QKJ65604:QKP65606 QUF65604:QUL65606 REB65604:REH65606 RNX65604:ROD65606 RXT65604:RXZ65606 SHP65604:SHV65606 SRL65604:SRR65606 TBH65604:TBN65606 TLD65604:TLJ65606 TUZ65604:TVF65606 UEV65604:UFB65606 UOR65604:UOX65606 UYN65604:UYT65606 VIJ65604:VIP65606 VSF65604:VSL65606 WCB65604:WCH65606 WLX65604:WMD65606 WVT65604:WVZ65606 L131140:R131142 JH131140:JN131142 TD131140:TJ131142 ACZ131140:ADF131142 AMV131140:ANB131142 AWR131140:AWX131142 BGN131140:BGT131142 BQJ131140:BQP131142 CAF131140:CAL131142 CKB131140:CKH131142 CTX131140:CUD131142 DDT131140:DDZ131142 DNP131140:DNV131142 DXL131140:DXR131142 EHH131140:EHN131142 ERD131140:ERJ131142 FAZ131140:FBF131142 FKV131140:FLB131142 FUR131140:FUX131142 GEN131140:GET131142 GOJ131140:GOP131142 GYF131140:GYL131142 HIB131140:HIH131142 HRX131140:HSD131142 IBT131140:IBZ131142 ILP131140:ILV131142 IVL131140:IVR131142 JFH131140:JFN131142 JPD131140:JPJ131142 JYZ131140:JZF131142 KIV131140:KJB131142 KSR131140:KSX131142 LCN131140:LCT131142 LMJ131140:LMP131142 LWF131140:LWL131142 MGB131140:MGH131142 MPX131140:MQD131142 MZT131140:MZZ131142 NJP131140:NJV131142 NTL131140:NTR131142 ODH131140:ODN131142 OND131140:ONJ131142 OWZ131140:OXF131142 PGV131140:PHB131142 PQR131140:PQX131142 QAN131140:QAT131142 QKJ131140:QKP131142 QUF131140:QUL131142 REB131140:REH131142 RNX131140:ROD131142 RXT131140:RXZ131142 SHP131140:SHV131142 SRL131140:SRR131142 TBH131140:TBN131142 TLD131140:TLJ131142 TUZ131140:TVF131142 UEV131140:UFB131142 UOR131140:UOX131142 UYN131140:UYT131142 VIJ131140:VIP131142 VSF131140:VSL131142 WCB131140:WCH131142 WLX131140:WMD131142 WVT131140:WVZ131142 L196676:R196678 JH196676:JN196678 TD196676:TJ196678 ACZ196676:ADF196678 AMV196676:ANB196678 AWR196676:AWX196678 BGN196676:BGT196678 BQJ196676:BQP196678 CAF196676:CAL196678 CKB196676:CKH196678 CTX196676:CUD196678 DDT196676:DDZ196678 DNP196676:DNV196678 DXL196676:DXR196678 EHH196676:EHN196678 ERD196676:ERJ196678 FAZ196676:FBF196678 FKV196676:FLB196678 FUR196676:FUX196678 GEN196676:GET196678 GOJ196676:GOP196678 GYF196676:GYL196678 HIB196676:HIH196678 HRX196676:HSD196678 IBT196676:IBZ196678 ILP196676:ILV196678 IVL196676:IVR196678 JFH196676:JFN196678 JPD196676:JPJ196678 JYZ196676:JZF196678 KIV196676:KJB196678 KSR196676:KSX196678 LCN196676:LCT196678 LMJ196676:LMP196678 LWF196676:LWL196678 MGB196676:MGH196678 MPX196676:MQD196678 MZT196676:MZZ196678 NJP196676:NJV196678 NTL196676:NTR196678 ODH196676:ODN196678 OND196676:ONJ196678 OWZ196676:OXF196678 PGV196676:PHB196678 PQR196676:PQX196678 QAN196676:QAT196678 QKJ196676:QKP196678 QUF196676:QUL196678 REB196676:REH196678 RNX196676:ROD196678 RXT196676:RXZ196678 SHP196676:SHV196678 SRL196676:SRR196678 TBH196676:TBN196678 TLD196676:TLJ196678 TUZ196676:TVF196678 UEV196676:UFB196678 UOR196676:UOX196678 UYN196676:UYT196678 VIJ196676:VIP196678 VSF196676:VSL196678 WCB196676:WCH196678 WLX196676:WMD196678 WVT196676:WVZ196678 L262212:R262214 JH262212:JN262214 TD262212:TJ262214 ACZ262212:ADF262214 AMV262212:ANB262214 AWR262212:AWX262214 BGN262212:BGT262214 BQJ262212:BQP262214 CAF262212:CAL262214 CKB262212:CKH262214 CTX262212:CUD262214 DDT262212:DDZ262214 DNP262212:DNV262214 DXL262212:DXR262214 EHH262212:EHN262214 ERD262212:ERJ262214 FAZ262212:FBF262214 FKV262212:FLB262214 FUR262212:FUX262214 GEN262212:GET262214 GOJ262212:GOP262214 GYF262212:GYL262214 HIB262212:HIH262214 HRX262212:HSD262214 IBT262212:IBZ262214 ILP262212:ILV262214 IVL262212:IVR262214 JFH262212:JFN262214 JPD262212:JPJ262214 JYZ262212:JZF262214 KIV262212:KJB262214 KSR262212:KSX262214 LCN262212:LCT262214 LMJ262212:LMP262214 LWF262212:LWL262214 MGB262212:MGH262214 MPX262212:MQD262214 MZT262212:MZZ262214 NJP262212:NJV262214 NTL262212:NTR262214 ODH262212:ODN262214 OND262212:ONJ262214 OWZ262212:OXF262214 PGV262212:PHB262214 PQR262212:PQX262214 QAN262212:QAT262214 QKJ262212:QKP262214 QUF262212:QUL262214 REB262212:REH262214 RNX262212:ROD262214 RXT262212:RXZ262214 SHP262212:SHV262214 SRL262212:SRR262214 TBH262212:TBN262214 TLD262212:TLJ262214 TUZ262212:TVF262214 UEV262212:UFB262214 UOR262212:UOX262214 UYN262212:UYT262214 VIJ262212:VIP262214 VSF262212:VSL262214 WCB262212:WCH262214 WLX262212:WMD262214 WVT262212:WVZ262214 L327748:R327750 JH327748:JN327750 TD327748:TJ327750 ACZ327748:ADF327750 AMV327748:ANB327750 AWR327748:AWX327750 BGN327748:BGT327750 BQJ327748:BQP327750 CAF327748:CAL327750 CKB327748:CKH327750 CTX327748:CUD327750 DDT327748:DDZ327750 DNP327748:DNV327750 DXL327748:DXR327750 EHH327748:EHN327750 ERD327748:ERJ327750 FAZ327748:FBF327750 FKV327748:FLB327750 FUR327748:FUX327750 GEN327748:GET327750 GOJ327748:GOP327750 GYF327748:GYL327750 HIB327748:HIH327750 HRX327748:HSD327750 IBT327748:IBZ327750 ILP327748:ILV327750 IVL327748:IVR327750 JFH327748:JFN327750 JPD327748:JPJ327750 JYZ327748:JZF327750 KIV327748:KJB327750 KSR327748:KSX327750 LCN327748:LCT327750 LMJ327748:LMP327750 LWF327748:LWL327750 MGB327748:MGH327750 MPX327748:MQD327750 MZT327748:MZZ327750 NJP327748:NJV327750 NTL327748:NTR327750 ODH327748:ODN327750 OND327748:ONJ327750 OWZ327748:OXF327750 PGV327748:PHB327750 PQR327748:PQX327750 QAN327748:QAT327750 QKJ327748:QKP327750 QUF327748:QUL327750 REB327748:REH327750 RNX327748:ROD327750 RXT327748:RXZ327750 SHP327748:SHV327750 SRL327748:SRR327750 TBH327748:TBN327750 TLD327748:TLJ327750 TUZ327748:TVF327750 UEV327748:UFB327750 UOR327748:UOX327750 UYN327748:UYT327750 VIJ327748:VIP327750 VSF327748:VSL327750 WCB327748:WCH327750 WLX327748:WMD327750 WVT327748:WVZ327750 L393284:R393286 JH393284:JN393286 TD393284:TJ393286 ACZ393284:ADF393286 AMV393284:ANB393286 AWR393284:AWX393286 BGN393284:BGT393286 BQJ393284:BQP393286 CAF393284:CAL393286 CKB393284:CKH393286 CTX393284:CUD393286 DDT393284:DDZ393286 DNP393284:DNV393286 DXL393284:DXR393286 EHH393284:EHN393286 ERD393284:ERJ393286 FAZ393284:FBF393286 FKV393284:FLB393286 FUR393284:FUX393286 GEN393284:GET393286 GOJ393284:GOP393286 GYF393284:GYL393286 HIB393284:HIH393286 HRX393284:HSD393286 IBT393284:IBZ393286 ILP393284:ILV393286 IVL393284:IVR393286 JFH393284:JFN393286 JPD393284:JPJ393286 JYZ393284:JZF393286 KIV393284:KJB393286 KSR393284:KSX393286 LCN393284:LCT393286 LMJ393284:LMP393286 LWF393284:LWL393286 MGB393284:MGH393286 MPX393284:MQD393286 MZT393284:MZZ393286 NJP393284:NJV393286 NTL393284:NTR393286 ODH393284:ODN393286 OND393284:ONJ393286 OWZ393284:OXF393286 PGV393284:PHB393286 PQR393284:PQX393286 QAN393284:QAT393286 QKJ393284:QKP393286 QUF393284:QUL393286 REB393284:REH393286 RNX393284:ROD393286 RXT393284:RXZ393286 SHP393284:SHV393286 SRL393284:SRR393286 TBH393284:TBN393286 TLD393284:TLJ393286 TUZ393284:TVF393286 UEV393284:UFB393286 UOR393284:UOX393286 UYN393284:UYT393286 VIJ393284:VIP393286 VSF393284:VSL393286 WCB393284:WCH393286 WLX393284:WMD393286 WVT393284:WVZ393286 L458820:R458822 JH458820:JN458822 TD458820:TJ458822 ACZ458820:ADF458822 AMV458820:ANB458822 AWR458820:AWX458822 BGN458820:BGT458822 BQJ458820:BQP458822 CAF458820:CAL458822 CKB458820:CKH458822 CTX458820:CUD458822 DDT458820:DDZ458822 DNP458820:DNV458822 DXL458820:DXR458822 EHH458820:EHN458822 ERD458820:ERJ458822 FAZ458820:FBF458822 FKV458820:FLB458822 FUR458820:FUX458822 GEN458820:GET458822 GOJ458820:GOP458822 GYF458820:GYL458822 HIB458820:HIH458822 HRX458820:HSD458822 IBT458820:IBZ458822 ILP458820:ILV458822 IVL458820:IVR458822 JFH458820:JFN458822 JPD458820:JPJ458822 JYZ458820:JZF458822 KIV458820:KJB458822 KSR458820:KSX458822 LCN458820:LCT458822 LMJ458820:LMP458822 LWF458820:LWL458822 MGB458820:MGH458822 MPX458820:MQD458822 MZT458820:MZZ458822 NJP458820:NJV458822 NTL458820:NTR458822 ODH458820:ODN458822 OND458820:ONJ458822 OWZ458820:OXF458822 PGV458820:PHB458822 PQR458820:PQX458822 QAN458820:QAT458822 QKJ458820:QKP458822 QUF458820:QUL458822 REB458820:REH458822 RNX458820:ROD458822 RXT458820:RXZ458822 SHP458820:SHV458822 SRL458820:SRR458822 TBH458820:TBN458822 TLD458820:TLJ458822 TUZ458820:TVF458822 UEV458820:UFB458822 UOR458820:UOX458822 UYN458820:UYT458822 VIJ458820:VIP458822 VSF458820:VSL458822 WCB458820:WCH458822 WLX458820:WMD458822 WVT458820:WVZ458822 L524356:R524358 JH524356:JN524358 TD524356:TJ524358 ACZ524356:ADF524358 AMV524356:ANB524358 AWR524356:AWX524358 BGN524356:BGT524358 BQJ524356:BQP524358 CAF524356:CAL524358 CKB524356:CKH524358 CTX524356:CUD524358 DDT524356:DDZ524358 DNP524356:DNV524358 DXL524356:DXR524358 EHH524356:EHN524358 ERD524356:ERJ524358 FAZ524356:FBF524358 FKV524356:FLB524358 FUR524356:FUX524358 GEN524356:GET524358 GOJ524356:GOP524358 GYF524356:GYL524358 HIB524356:HIH524358 HRX524356:HSD524358 IBT524356:IBZ524358 ILP524356:ILV524358 IVL524356:IVR524358 JFH524356:JFN524358 JPD524356:JPJ524358 JYZ524356:JZF524358 KIV524356:KJB524358 KSR524356:KSX524358 LCN524356:LCT524358 LMJ524356:LMP524358 LWF524356:LWL524358 MGB524356:MGH524358 MPX524356:MQD524358 MZT524356:MZZ524358 NJP524356:NJV524358 NTL524356:NTR524358 ODH524356:ODN524358 OND524356:ONJ524358 OWZ524356:OXF524358 PGV524356:PHB524358 PQR524356:PQX524358 QAN524356:QAT524358 QKJ524356:QKP524358 QUF524356:QUL524358 REB524356:REH524358 RNX524356:ROD524358 RXT524356:RXZ524358 SHP524356:SHV524358 SRL524356:SRR524358 TBH524356:TBN524358 TLD524356:TLJ524358 TUZ524356:TVF524358 UEV524356:UFB524358 UOR524356:UOX524358 UYN524356:UYT524358 VIJ524356:VIP524358 VSF524356:VSL524358 WCB524356:WCH524358 WLX524356:WMD524358 WVT524356:WVZ524358 L589892:R589894 JH589892:JN589894 TD589892:TJ589894 ACZ589892:ADF589894 AMV589892:ANB589894 AWR589892:AWX589894 BGN589892:BGT589894 BQJ589892:BQP589894 CAF589892:CAL589894 CKB589892:CKH589894 CTX589892:CUD589894 DDT589892:DDZ589894 DNP589892:DNV589894 DXL589892:DXR589894 EHH589892:EHN589894 ERD589892:ERJ589894 FAZ589892:FBF589894 FKV589892:FLB589894 FUR589892:FUX589894 GEN589892:GET589894 GOJ589892:GOP589894 GYF589892:GYL589894 HIB589892:HIH589894 HRX589892:HSD589894 IBT589892:IBZ589894 ILP589892:ILV589894 IVL589892:IVR589894 JFH589892:JFN589894 JPD589892:JPJ589894 JYZ589892:JZF589894 KIV589892:KJB589894 KSR589892:KSX589894 LCN589892:LCT589894 LMJ589892:LMP589894 LWF589892:LWL589894 MGB589892:MGH589894 MPX589892:MQD589894 MZT589892:MZZ589894 NJP589892:NJV589894 NTL589892:NTR589894 ODH589892:ODN589894 OND589892:ONJ589894 OWZ589892:OXF589894 PGV589892:PHB589894 PQR589892:PQX589894 QAN589892:QAT589894 QKJ589892:QKP589894 QUF589892:QUL589894 REB589892:REH589894 RNX589892:ROD589894 RXT589892:RXZ589894 SHP589892:SHV589894 SRL589892:SRR589894 TBH589892:TBN589894 TLD589892:TLJ589894 TUZ589892:TVF589894 UEV589892:UFB589894 UOR589892:UOX589894 UYN589892:UYT589894 VIJ589892:VIP589894 VSF589892:VSL589894 WCB589892:WCH589894 WLX589892:WMD589894 WVT589892:WVZ589894 L655428:R655430 JH655428:JN655430 TD655428:TJ655430 ACZ655428:ADF655430 AMV655428:ANB655430 AWR655428:AWX655430 BGN655428:BGT655430 BQJ655428:BQP655430 CAF655428:CAL655430 CKB655428:CKH655430 CTX655428:CUD655430 DDT655428:DDZ655430 DNP655428:DNV655430 DXL655428:DXR655430 EHH655428:EHN655430 ERD655428:ERJ655430 FAZ655428:FBF655430 FKV655428:FLB655430 FUR655428:FUX655430 GEN655428:GET655430 GOJ655428:GOP655430 GYF655428:GYL655430 HIB655428:HIH655430 HRX655428:HSD655430 IBT655428:IBZ655430 ILP655428:ILV655430 IVL655428:IVR655430 JFH655428:JFN655430 JPD655428:JPJ655430 JYZ655428:JZF655430 KIV655428:KJB655430 KSR655428:KSX655430 LCN655428:LCT655430 LMJ655428:LMP655430 LWF655428:LWL655430 MGB655428:MGH655430 MPX655428:MQD655430 MZT655428:MZZ655430 NJP655428:NJV655430 NTL655428:NTR655430 ODH655428:ODN655430 OND655428:ONJ655430 OWZ655428:OXF655430 PGV655428:PHB655430 PQR655428:PQX655430 QAN655428:QAT655430 QKJ655428:QKP655430 QUF655428:QUL655430 REB655428:REH655430 RNX655428:ROD655430 RXT655428:RXZ655430 SHP655428:SHV655430 SRL655428:SRR655430 TBH655428:TBN655430 TLD655428:TLJ655430 TUZ655428:TVF655430 UEV655428:UFB655430 UOR655428:UOX655430 UYN655428:UYT655430 VIJ655428:VIP655430 VSF655428:VSL655430 WCB655428:WCH655430 WLX655428:WMD655430 WVT655428:WVZ655430 L720964:R720966 JH720964:JN720966 TD720964:TJ720966 ACZ720964:ADF720966 AMV720964:ANB720966 AWR720964:AWX720966 BGN720964:BGT720966 BQJ720964:BQP720966 CAF720964:CAL720966 CKB720964:CKH720966 CTX720964:CUD720966 DDT720964:DDZ720966 DNP720964:DNV720966 DXL720964:DXR720966 EHH720964:EHN720966 ERD720964:ERJ720966 FAZ720964:FBF720966 FKV720964:FLB720966 FUR720964:FUX720966 GEN720964:GET720966 GOJ720964:GOP720966 GYF720964:GYL720966 HIB720964:HIH720966 HRX720964:HSD720966 IBT720964:IBZ720966 ILP720964:ILV720966 IVL720964:IVR720966 JFH720964:JFN720966 JPD720964:JPJ720966 JYZ720964:JZF720966 KIV720964:KJB720966 KSR720964:KSX720966 LCN720964:LCT720966 LMJ720964:LMP720966 LWF720964:LWL720966 MGB720964:MGH720966 MPX720964:MQD720966 MZT720964:MZZ720966 NJP720964:NJV720966 NTL720964:NTR720966 ODH720964:ODN720966 OND720964:ONJ720966 OWZ720964:OXF720966 PGV720964:PHB720966 PQR720964:PQX720966 QAN720964:QAT720966 QKJ720964:QKP720966 QUF720964:QUL720966 REB720964:REH720966 RNX720964:ROD720966 RXT720964:RXZ720966 SHP720964:SHV720966 SRL720964:SRR720966 TBH720964:TBN720966 TLD720964:TLJ720966 TUZ720964:TVF720966 UEV720964:UFB720966 UOR720964:UOX720966 UYN720964:UYT720966 VIJ720964:VIP720966 VSF720964:VSL720966 WCB720964:WCH720966 WLX720964:WMD720966 WVT720964:WVZ720966 L786500:R786502 JH786500:JN786502 TD786500:TJ786502 ACZ786500:ADF786502 AMV786500:ANB786502 AWR786500:AWX786502 BGN786500:BGT786502 BQJ786500:BQP786502 CAF786500:CAL786502 CKB786500:CKH786502 CTX786500:CUD786502 DDT786500:DDZ786502 DNP786500:DNV786502 DXL786500:DXR786502 EHH786500:EHN786502 ERD786500:ERJ786502 FAZ786500:FBF786502 FKV786500:FLB786502 FUR786500:FUX786502 GEN786500:GET786502 GOJ786500:GOP786502 GYF786500:GYL786502 HIB786500:HIH786502 HRX786500:HSD786502 IBT786500:IBZ786502 ILP786500:ILV786502 IVL786500:IVR786502 JFH786500:JFN786502 JPD786500:JPJ786502 JYZ786500:JZF786502 KIV786500:KJB786502 KSR786500:KSX786502 LCN786500:LCT786502 LMJ786500:LMP786502 LWF786500:LWL786502 MGB786500:MGH786502 MPX786500:MQD786502 MZT786500:MZZ786502 NJP786500:NJV786502 NTL786500:NTR786502 ODH786500:ODN786502 OND786500:ONJ786502 OWZ786500:OXF786502 PGV786500:PHB786502 PQR786500:PQX786502 QAN786500:QAT786502 QKJ786500:QKP786502 QUF786500:QUL786502 REB786500:REH786502 RNX786500:ROD786502 RXT786500:RXZ786502 SHP786500:SHV786502 SRL786500:SRR786502 TBH786500:TBN786502 TLD786500:TLJ786502 TUZ786500:TVF786502 UEV786500:UFB786502 UOR786500:UOX786502 UYN786500:UYT786502 VIJ786500:VIP786502 VSF786500:VSL786502 WCB786500:WCH786502 WLX786500:WMD786502 WVT786500:WVZ786502 L852036:R852038 JH852036:JN852038 TD852036:TJ852038 ACZ852036:ADF852038 AMV852036:ANB852038 AWR852036:AWX852038 BGN852036:BGT852038 BQJ852036:BQP852038 CAF852036:CAL852038 CKB852036:CKH852038 CTX852036:CUD852038 DDT852036:DDZ852038 DNP852036:DNV852038 DXL852036:DXR852038 EHH852036:EHN852038 ERD852036:ERJ852038 FAZ852036:FBF852038 FKV852036:FLB852038 FUR852036:FUX852038 GEN852036:GET852038 GOJ852036:GOP852038 GYF852036:GYL852038 HIB852036:HIH852038 HRX852036:HSD852038 IBT852036:IBZ852038 ILP852036:ILV852038 IVL852036:IVR852038 JFH852036:JFN852038 JPD852036:JPJ852038 JYZ852036:JZF852038 KIV852036:KJB852038 KSR852036:KSX852038 LCN852036:LCT852038 LMJ852036:LMP852038 LWF852036:LWL852038 MGB852036:MGH852038 MPX852036:MQD852038 MZT852036:MZZ852038 NJP852036:NJV852038 NTL852036:NTR852038 ODH852036:ODN852038 OND852036:ONJ852038 OWZ852036:OXF852038 PGV852036:PHB852038 PQR852036:PQX852038 QAN852036:QAT852038 QKJ852036:QKP852038 QUF852036:QUL852038 REB852036:REH852038 RNX852036:ROD852038 RXT852036:RXZ852038 SHP852036:SHV852038 SRL852036:SRR852038 TBH852036:TBN852038 TLD852036:TLJ852038 TUZ852036:TVF852038 UEV852036:UFB852038 UOR852036:UOX852038 UYN852036:UYT852038 VIJ852036:VIP852038 VSF852036:VSL852038 WCB852036:WCH852038 WLX852036:WMD852038 WVT852036:WVZ852038 L917572:R917574 JH917572:JN917574 TD917572:TJ917574 ACZ917572:ADF917574 AMV917572:ANB917574 AWR917572:AWX917574 BGN917572:BGT917574 BQJ917572:BQP917574 CAF917572:CAL917574 CKB917572:CKH917574 CTX917572:CUD917574 DDT917572:DDZ917574 DNP917572:DNV917574 DXL917572:DXR917574 EHH917572:EHN917574 ERD917572:ERJ917574 FAZ917572:FBF917574 FKV917572:FLB917574 FUR917572:FUX917574 GEN917572:GET917574 GOJ917572:GOP917574 GYF917572:GYL917574 HIB917572:HIH917574 HRX917572:HSD917574 IBT917572:IBZ917574 ILP917572:ILV917574 IVL917572:IVR917574 JFH917572:JFN917574 JPD917572:JPJ917574 JYZ917572:JZF917574 KIV917572:KJB917574 KSR917572:KSX917574 LCN917572:LCT917574 LMJ917572:LMP917574 LWF917572:LWL917574 MGB917572:MGH917574 MPX917572:MQD917574 MZT917572:MZZ917574 NJP917572:NJV917574 NTL917572:NTR917574 ODH917572:ODN917574 OND917572:ONJ917574 OWZ917572:OXF917574 PGV917572:PHB917574 PQR917572:PQX917574 QAN917572:QAT917574 QKJ917572:QKP917574 QUF917572:QUL917574 REB917572:REH917574 RNX917572:ROD917574 RXT917572:RXZ917574 SHP917572:SHV917574 SRL917572:SRR917574 TBH917572:TBN917574 TLD917572:TLJ917574 TUZ917572:TVF917574 UEV917572:UFB917574 UOR917572:UOX917574 UYN917572:UYT917574 VIJ917572:VIP917574 VSF917572:VSL917574 WCB917572:WCH917574 WLX917572:WMD917574 WVT917572:WVZ917574 L983108:R983110 JH983108:JN983110 TD983108:TJ983110 ACZ983108:ADF983110 AMV983108:ANB983110 AWR983108:AWX983110 BGN983108:BGT983110 BQJ983108:BQP983110 CAF983108:CAL983110 CKB983108:CKH983110 CTX983108:CUD983110 DDT983108:DDZ983110 DNP983108:DNV983110 DXL983108:DXR983110 EHH983108:EHN983110 ERD983108:ERJ983110 FAZ983108:FBF983110 FKV983108:FLB983110 FUR983108:FUX983110 GEN983108:GET983110 GOJ983108:GOP983110 GYF983108:GYL983110 HIB983108:HIH983110 HRX983108:HSD983110 IBT983108:IBZ983110 ILP983108:ILV983110 IVL983108:IVR983110 JFH983108:JFN983110 JPD983108:JPJ983110 JYZ983108:JZF983110 KIV983108:KJB983110 KSR983108:KSX983110 LCN983108:LCT983110 LMJ983108:LMP983110 LWF983108:LWL983110 MGB983108:MGH983110 MPX983108:MQD983110 MZT983108:MZZ983110 NJP983108:NJV983110 NTL983108:NTR983110 ODH983108:ODN983110 OND983108:ONJ983110 OWZ983108:OXF983110 PGV983108:PHB983110 PQR983108:PQX983110 QAN983108:QAT983110 QKJ983108:QKP983110 QUF983108:QUL983110 REB983108:REH983110 RNX983108:ROD983110 RXT983108:RXZ983110 SHP983108:SHV983110 SRL983108:SRR983110 TBH983108:TBN983110 TLD983108:TLJ983110 TUZ983108:TVF983110 UEV983108:UFB983110 UOR983108:UOX983110 UYN983108:UYT983110 VIJ983108:VIP983110 VSF983108:VSL983110 WCB983108:WCH983110 WLX983108:WMD983110 WVT983108:WVZ983110 L38:R47 JH38:JN47 TD38:TJ47 ACZ38:ADF47 AMV38:ANB47 AWR38:AWX47 BGN38:BGT47 BQJ38:BQP47 CAF38:CAL47 CKB38:CKH47 CTX38:CUD47 DDT38:DDZ47 DNP38:DNV47 DXL38:DXR47 EHH38:EHN47 ERD38:ERJ47 FAZ38:FBF47 FKV38:FLB47 FUR38:FUX47 GEN38:GET47 GOJ38:GOP47 GYF38:GYL47 HIB38:HIH47 HRX38:HSD47 IBT38:IBZ47 ILP38:ILV47 IVL38:IVR47 JFH38:JFN47 JPD38:JPJ47 JYZ38:JZF47 KIV38:KJB47 KSR38:KSX47 LCN38:LCT47 LMJ38:LMP47 LWF38:LWL47 MGB38:MGH47 MPX38:MQD47 MZT38:MZZ47 NJP38:NJV47 NTL38:NTR47 ODH38:ODN47 OND38:ONJ47 OWZ38:OXF47 PGV38:PHB47 PQR38:PQX47 QAN38:QAT47 QKJ38:QKP47 QUF38:QUL47 REB38:REH47 RNX38:ROD47 RXT38:RXZ47 SHP38:SHV47 SRL38:SRR47 TBH38:TBN47 TLD38:TLJ47 TUZ38:TVF47 UEV38:UFB47 UOR38:UOX47 UYN38:UYT47 VIJ38:VIP47 VSF38:VSL47 WCB38:WCH47 WLX38:WMD47 WVT38:WVZ47 L65574:R65583 JH65574:JN65583 TD65574:TJ65583 ACZ65574:ADF65583 AMV65574:ANB65583 AWR65574:AWX65583 BGN65574:BGT65583 BQJ65574:BQP65583 CAF65574:CAL65583 CKB65574:CKH65583 CTX65574:CUD65583 DDT65574:DDZ65583 DNP65574:DNV65583 DXL65574:DXR65583 EHH65574:EHN65583 ERD65574:ERJ65583 FAZ65574:FBF65583 FKV65574:FLB65583 FUR65574:FUX65583 GEN65574:GET65583 GOJ65574:GOP65583 GYF65574:GYL65583 HIB65574:HIH65583 HRX65574:HSD65583 IBT65574:IBZ65583 ILP65574:ILV65583 IVL65574:IVR65583 JFH65574:JFN65583 JPD65574:JPJ65583 JYZ65574:JZF65583 KIV65574:KJB65583 KSR65574:KSX65583 LCN65574:LCT65583 LMJ65574:LMP65583 LWF65574:LWL65583 MGB65574:MGH65583 MPX65574:MQD65583 MZT65574:MZZ65583 NJP65574:NJV65583 NTL65574:NTR65583 ODH65574:ODN65583 OND65574:ONJ65583 OWZ65574:OXF65583 PGV65574:PHB65583 PQR65574:PQX65583 QAN65574:QAT65583 QKJ65574:QKP65583 QUF65574:QUL65583 REB65574:REH65583 RNX65574:ROD65583 RXT65574:RXZ65583 SHP65574:SHV65583 SRL65574:SRR65583 TBH65574:TBN65583 TLD65574:TLJ65583 TUZ65574:TVF65583 UEV65574:UFB65583 UOR65574:UOX65583 UYN65574:UYT65583 VIJ65574:VIP65583 VSF65574:VSL65583 WCB65574:WCH65583 WLX65574:WMD65583 WVT65574:WVZ65583 L131110:R131119 JH131110:JN131119 TD131110:TJ131119 ACZ131110:ADF131119 AMV131110:ANB131119 AWR131110:AWX131119 BGN131110:BGT131119 BQJ131110:BQP131119 CAF131110:CAL131119 CKB131110:CKH131119 CTX131110:CUD131119 DDT131110:DDZ131119 DNP131110:DNV131119 DXL131110:DXR131119 EHH131110:EHN131119 ERD131110:ERJ131119 FAZ131110:FBF131119 FKV131110:FLB131119 FUR131110:FUX131119 GEN131110:GET131119 GOJ131110:GOP131119 GYF131110:GYL131119 HIB131110:HIH131119 HRX131110:HSD131119 IBT131110:IBZ131119 ILP131110:ILV131119 IVL131110:IVR131119 JFH131110:JFN131119 JPD131110:JPJ131119 JYZ131110:JZF131119 KIV131110:KJB131119 KSR131110:KSX131119 LCN131110:LCT131119 LMJ131110:LMP131119 LWF131110:LWL131119 MGB131110:MGH131119 MPX131110:MQD131119 MZT131110:MZZ131119 NJP131110:NJV131119 NTL131110:NTR131119 ODH131110:ODN131119 OND131110:ONJ131119 OWZ131110:OXF131119 PGV131110:PHB131119 PQR131110:PQX131119 QAN131110:QAT131119 QKJ131110:QKP131119 QUF131110:QUL131119 REB131110:REH131119 RNX131110:ROD131119 RXT131110:RXZ131119 SHP131110:SHV131119 SRL131110:SRR131119 TBH131110:TBN131119 TLD131110:TLJ131119 TUZ131110:TVF131119 UEV131110:UFB131119 UOR131110:UOX131119 UYN131110:UYT131119 VIJ131110:VIP131119 VSF131110:VSL131119 WCB131110:WCH131119 WLX131110:WMD131119 WVT131110:WVZ131119 L196646:R196655 JH196646:JN196655 TD196646:TJ196655 ACZ196646:ADF196655 AMV196646:ANB196655 AWR196646:AWX196655 BGN196646:BGT196655 BQJ196646:BQP196655 CAF196646:CAL196655 CKB196646:CKH196655 CTX196646:CUD196655 DDT196646:DDZ196655 DNP196646:DNV196655 DXL196646:DXR196655 EHH196646:EHN196655 ERD196646:ERJ196655 FAZ196646:FBF196655 FKV196646:FLB196655 FUR196646:FUX196655 GEN196646:GET196655 GOJ196646:GOP196655 GYF196646:GYL196655 HIB196646:HIH196655 HRX196646:HSD196655 IBT196646:IBZ196655 ILP196646:ILV196655 IVL196646:IVR196655 JFH196646:JFN196655 JPD196646:JPJ196655 JYZ196646:JZF196655 KIV196646:KJB196655 KSR196646:KSX196655 LCN196646:LCT196655 LMJ196646:LMP196655 LWF196646:LWL196655 MGB196646:MGH196655 MPX196646:MQD196655 MZT196646:MZZ196655 NJP196646:NJV196655 NTL196646:NTR196655 ODH196646:ODN196655 OND196646:ONJ196655 OWZ196646:OXF196655 PGV196646:PHB196655 PQR196646:PQX196655 QAN196646:QAT196655 QKJ196646:QKP196655 QUF196646:QUL196655 REB196646:REH196655 RNX196646:ROD196655 RXT196646:RXZ196655 SHP196646:SHV196655 SRL196646:SRR196655 TBH196646:TBN196655 TLD196646:TLJ196655 TUZ196646:TVF196655 UEV196646:UFB196655 UOR196646:UOX196655 UYN196646:UYT196655 VIJ196646:VIP196655 VSF196646:VSL196655 WCB196646:WCH196655 WLX196646:WMD196655 WVT196646:WVZ196655 L262182:R262191 JH262182:JN262191 TD262182:TJ262191 ACZ262182:ADF262191 AMV262182:ANB262191 AWR262182:AWX262191 BGN262182:BGT262191 BQJ262182:BQP262191 CAF262182:CAL262191 CKB262182:CKH262191 CTX262182:CUD262191 DDT262182:DDZ262191 DNP262182:DNV262191 DXL262182:DXR262191 EHH262182:EHN262191 ERD262182:ERJ262191 FAZ262182:FBF262191 FKV262182:FLB262191 FUR262182:FUX262191 GEN262182:GET262191 GOJ262182:GOP262191 GYF262182:GYL262191 HIB262182:HIH262191 HRX262182:HSD262191 IBT262182:IBZ262191 ILP262182:ILV262191 IVL262182:IVR262191 JFH262182:JFN262191 JPD262182:JPJ262191 JYZ262182:JZF262191 KIV262182:KJB262191 KSR262182:KSX262191 LCN262182:LCT262191 LMJ262182:LMP262191 LWF262182:LWL262191 MGB262182:MGH262191 MPX262182:MQD262191 MZT262182:MZZ262191 NJP262182:NJV262191 NTL262182:NTR262191 ODH262182:ODN262191 OND262182:ONJ262191 OWZ262182:OXF262191 PGV262182:PHB262191 PQR262182:PQX262191 QAN262182:QAT262191 QKJ262182:QKP262191 QUF262182:QUL262191 REB262182:REH262191 RNX262182:ROD262191 RXT262182:RXZ262191 SHP262182:SHV262191 SRL262182:SRR262191 TBH262182:TBN262191 TLD262182:TLJ262191 TUZ262182:TVF262191 UEV262182:UFB262191 UOR262182:UOX262191 UYN262182:UYT262191 VIJ262182:VIP262191 VSF262182:VSL262191 WCB262182:WCH262191 WLX262182:WMD262191 WVT262182:WVZ262191 L327718:R327727 JH327718:JN327727 TD327718:TJ327727 ACZ327718:ADF327727 AMV327718:ANB327727 AWR327718:AWX327727 BGN327718:BGT327727 BQJ327718:BQP327727 CAF327718:CAL327727 CKB327718:CKH327727 CTX327718:CUD327727 DDT327718:DDZ327727 DNP327718:DNV327727 DXL327718:DXR327727 EHH327718:EHN327727 ERD327718:ERJ327727 FAZ327718:FBF327727 FKV327718:FLB327727 FUR327718:FUX327727 GEN327718:GET327727 GOJ327718:GOP327727 GYF327718:GYL327727 HIB327718:HIH327727 HRX327718:HSD327727 IBT327718:IBZ327727 ILP327718:ILV327727 IVL327718:IVR327727 JFH327718:JFN327727 JPD327718:JPJ327727 JYZ327718:JZF327727 KIV327718:KJB327727 KSR327718:KSX327727 LCN327718:LCT327727 LMJ327718:LMP327727 LWF327718:LWL327727 MGB327718:MGH327727 MPX327718:MQD327727 MZT327718:MZZ327727 NJP327718:NJV327727 NTL327718:NTR327727 ODH327718:ODN327727 OND327718:ONJ327727 OWZ327718:OXF327727 PGV327718:PHB327727 PQR327718:PQX327727 QAN327718:QAT327727 QKJ327718:QKP327727 QUF327718:QUL327727 REB327718:REH327727 RNX327718:ROD327727 RXT327718:RXZ327727 SHP327718:SHV327727 SRL327718:SRR327727 TBH327718:TBN327727 TLD327718:TLJ327727 TUZ327718:TVF327727 UEV327718:UFB327727 UOR327718:UOX327727 UYN327718:UYT327727 VIJ327718:VIP327727 VSF327718:VSL327727 WCB327718:WCH327727 WLX327718:WMD327727 WVT327718:WVZ327727 L393254:R393263 JH393254:JN393263 TD393254:TJ393263 ACZ393254:ADF393263 AMV393254:ANB393263 AWR393254:AWX393263 BGN393254:BGT393263 BQJ393254:BQP393263 CAF393254:CAL393263 CKB393254:CKH393263 CTX393254:CUD393263 DDT393254:DDZ393263 DNP393254:DNV393263 DXL393254:DXR393263 EHH393254:EHN393263 ERD393254:ERJ393263 FAZ393254:FBF393263 FKV393254:FLB393263 FUR393254:FUX393263 GEN393254:GET393263 GOJ393254:GOP393263 GYF393254:GYL393263 HIB393254:HIH393263 HRX393254:HSD393263 IBT393254:IBZ393263 ILP393254:ILV393263 IVL393254:IVR393263 JFH393254:JFN393263 JPD393254:JPJ393263 JYZ393254:JZF393263 KIV393254:KJB393263 KSR393254:KSX393263 LCN393254:LCT393263 LMJ393254:LMP393263 LWF393254:LWL393263 MGB393254:MGH393263 MPX393254:MQD393263 MZT393254:MZZ393263 NJP393254:NJV393263 NTL393254:NTR393263 ODH393254:ODN393263 OND393254:ONJ393263 OWZ393254:OXF393263 PGV393254:PHB393263 PQR393254:PQX393263 QAN393254:QAT393263 QKJ393254:QKP393263 QUF393254:QUL393263 REB393254:REH393263 RNX393254:ROD393263 RXT393254:RXZ393263 SHP393254:SHV393263 SRL393254:SRR393263 TBH393254:TBN393263 TLD393254:TLJ393263 TUZ393254:TVF393263 UEV393254:UFB393263 UOR393254:UOX393263 UYN393254:UYT393263 VIJ393254:VIP393263 VSF393254:VSL393263 WCB393254:WCH393263 WLX393254:WMD393263 WVT393254:WVZ393263 L458790:R458799 JH458790:JN458799 TD458790:TJ458799 ACZ458790:ADF458799 AMV458790:ANB458799 AWR458790:AWX458799 BGN458790:BGT458799 BQJ458790:BQP458799 CAF458790:CAL458799 CKB458790:CKH458799 CTX458790:CUD458799 DDT458790:DDZ458799 DNP458790:DNV458799 DXL458790:DXR458799 EHH458790:EHN458799 ERD458790:ERJ458799 FAZ458790:FBF458799 FKV458790:FLB458799 FUR458790:FUX458799 GEN458790:GET458799 GOJ458790:GOP458799 GYF458790:GYL458799 HIB458790:HIH458799 HRX458790:HSD458799 IBT458790:IBZ458799 ILP458790:ILV458799 IVL458790:IVR458799 JFH458790:JFN458799 JPD458790:JPJ458799 JYZ458790:JZF458799 KIV458790:KJB458799 KSR458790:KSX458799 LCN458790:LCT458799 LMJ458790:LMP458799 LWF458790:LWL458799 MGB458790:MGH458799 MPX458790:MQD458799 MZT458790:MZZ458799 NJP458790:NJV458799 NTL458790:NTR458799 ODH458790:ODN458799 OND458790:ONJ458799 OWZ458790:OXF458799 PGV458790:PHB458799 PQR458790:PQX458799 QAN458790:QAT458799 QKJ458790:QKP458799 QUF458790:QUL458799 REB458790:REH458799 RNX458790:ROD458799 RXT458790:RXZ458799 SHP458790:SHV458799 SRL458790:SRR458799 TBH458790:TBN458799 TLD458790:TLJ458799 TUZ458790:TVF458799 UEV458790:UFB458799 UOR458790:UOX458799 UYN458790:UYT458799 VIJ458790:VIP458799 VSF458790:VSL458799 WCB458790:WCH458799 WLX458790:WMD458799 WVT458790:WVZ458799 L524326:R524335 JH524326:JN524335 TD524326:TJ524335 ACZ524326:ADF524335 AMV524326:ANB524335 AWR524326:AWX524335 BGN524326:BGT524335 BQJ524326:BQP524335 CAF524326:CAL524335 CKB524326:CKH524335 CTX524326:CUD524335 DDT524326:DDZ524335 DNP524326:DNV524335 DXL524326:DXR524335 EHH524326:EHN524335 ERD524326:ERJ524335 FAZ524326:FBF524335 FKV524326:FLB524335 FUR524326:FUX524335 GEN524326:GET524335 GOJ524326:GOP524335 GYF524326:GYL524335 HIB524326:HIH524335 HRX524326:HSD524335 IBT524326:IBZ524335 ILP524326:ILV524335 IVL524326:IVR524335 JFH524326:JFN524335 JPD524326:JPJ524335 JYZ524326:JZF524335 KIV524326:KJB524335 KSR524326:KSX524335 LCN524326:LCT524335 LMJ524326:LMP524335 LWF524326:LWL524335 MGB524326:MGH524335 MPX524326:MQD524335 MZT524326:MZZ524335 NJP524326:NJV524335 NTL524326:NTR524335 ODH524326:ODN524335 OND524326:ONJ524335 OWZ524326:OXF524335 PGV524326:PHB524335 PQR524326:PQX524335 QAN524326:QAT524335 QKJ524326:QKP524335 QUF524326:QUL524335 REB524326:REH524335 RNX524326:ROD524335 RXT524326:RXZ524335 SHP524326:SHV524335 SRL524326:SRR524335 TBH524326:TBN524335 TLD524326:TLJ524335 TUZ524326:TVF524335 UEV524326:UFB524335 UOR524326:UOX524335 UYN524326:UYT524335 VIJ524326:VIP524335 VSF524326:VSL524335 WCB524326:WCH524335 WLX524326:WMD524335 WVT524326:WVZ524335 L589862:R589871 JH589862:JN589871 TD589862:TJ589871 ACZ589862:ADF589871 AMV589862:ANB589871 AWR589862:AWX589871 BGN589862:BGT589871 BQJ589862:BQP589871 CAF589862:CAL589871 CKB589862:CKH589871 CTX589862:CUD589871 DDT589862:DDZ589871 DNP589862:DNV589871 DXL589862:DXR589871 EHH589862:EHN589871 ERD589862:ERJ589871 FAZ589862:FBF589871 FKV589862:FLB589871 FUR589862:FUX589871 GEN589862:GET589871 GOJ589862:GOP589871 GYF589862:GYL589871 HIB589862:HIH589871 HRX589862:HSD589871 IBT589862:IBZ589871 ILP589862:ILV589871 IVL589862:IVR589871 JFH589862:JFN589871 JPD589862:JPJ589871 JYZ589862:JZF589871 KIV589862:KJB589871 KSR589862:KSX589871 LCN589862:LCT589871 LMJ589862:LMP589871 LWF589862:LWL589871 MGB589862:MGH589871 MPX589862:MQD589871 MZT589862:MZZ589871 NJP589862:NJV589871 NTL589862:NTR589871 ODH589862:ODN589871 OND589862:ONJ589871 OWZ589862:OXF589871 PGV589862:PHB589871 PQR589862:PQX589871 QAN589862:QAT589871 QKJ589862:QKP589871 QUF589862:QUL589871 REB589862:REH589871 RNX589862:ROD589871 RXT589862:RXZ589871 SHP589862:SHV589871 SRL589862:SRR589871 TBH589862:TBN589871 TLD589862:TLJ589871 TUZ589862:TVF589871 UEV589862:UFB589871 UOR589862:UOX589871 UYN589862:UYT589871 VIJ589862:VIP589871 VSF589862:VSL589871 WCB589862:WCH589871 WLX589862:WMD589871 WVT589862:WVZ589871 L655398:R655407 JH655398:JN655407 TD655398:TJ655407 ACZ655398:ADF655407 AMV655398:ANB655407 AWR655398:AWX655407 BGN655398:BGT655407 BQJ655398:BQP655407 CAF655398:CAL655407 CKB655398:CKH655407 CTX655398:CUD655407 DDT655398:DDZ655407 DNP655398:DNV655407 DXL655398:DXR655407 EHH655398:EHN655407 ERD655398:ERJ655407 FAZ655398:FBF655407 FKV655398:FLB655407 FUR655398:FUX655407 GEN655398:GET655407 GOJ655398:GOP655407 GYF655398:GYL655407 HIB655398:HIH655407 HRX655398:HSD655407 IBT655398:IBZ655407 ILP655398:ILV655407 IVL655398:IVR655407 JFH655398:JFN655407 JPD655398:JPJ655407 JYZ655398:JZF655407 KIV655398:KJB655407 KSR655398:KSX655407 LCN655398:LCT655407 LMJ655398:LMP655407 LWF655398:LWL655407 MGB655398:MGH655407 MPX655398:MQD655407 MZT655398:MZZ655407 NJP655398:NJV655407 NTL655398:NTR655407 ODH655398:ODN655407 OND655398:ONJ655407 OWZ655398:OXF655407 PGV655398:PHB655407 PQR655398:PQX655407 QAN655398:QAT655407 QKJ655398:QKP655407 QUF655398:QUL655407 REB655398:REH655407 RNX655398:ROD655407 RXT655398:RXZ655407 SHP655398:SHV655407 SRL655398:SRR655407 TBH655398:TBN655407 TLD655398:TLJ655407 TUZ655398:TVF655407 UEV655398:UFB655407 UOR655398:UOX655407 UYN655398:UYT655407 VIJ655398:VIP655407 VSF655398:VSL655407 WCB655398:WCH655407 WLX655398:WMD655407 WVT655398:WVZ655407 L720934:R720943 JH720934:JN720943 TD720934:TJ720943 ACZ720934:ADF720943 AMV720934:ANB720943 AWR720934:AWX720943 BGN720934:BGT720943 BQJ720934:BQP720943 CAF720934:CAL720943 CKB720934:CKH720943 CTX720934:CUD720943 DDT720934:DDZ720943 DNP720934:DNV720943 DXL720934:DXR720943 EHH720934:EHN720943 ERD720934:ERJ720943 FAZ720934:FBF720943 FKV720934:FLB720943 FUR720934:FUX720943 GEN720934:GET720943 GOJ720934:GOP720943 GYF720934:GYL720943 HIB720934:HIH720943 HRX720934:HSD720943 IBT720934:IBZ720943 ILP720934:ILV720943 IVL720934:IVR720943 JFH720934:JFN720943 JPD720934:JPJ720943 JYZ720934:JZF720943 KIV720934:KJB720943 KSR720934:KSX720943 LCN720934:LCT720943 LMJ720934:LMP720943 LWF720934:LWL720943 MGB720934:MGH720943 MPX720934:MQD720943 MZT720934:MZZ720943 NJP720934:NJV720943 NTL720934:NTR720943 ODH720934:ODN720943 OND720934:ONJ720943 OWZ720934:OXF720943 PGV720934:PHB720943 PQR720934:PQX720943 QAN720934:QAT720943 QKJ720934:QKP720943 QUF720934:QUL720943 REB720934:REH720943 RNX720934:ROD720943 RXT720934:RXZ720943 SHP720934:SHV720943 SRL720934:SRR720943 TBH720934:TBN720943 TLD720934:TLJ720943 TUZ720934:TVF720943 UEV720934:UFB720943 UOR720934:UOX720943 UYN720934:UYT720943 VIJ720934:VIP720943 VSF720934:VSL720943 WCB720934:WCH720943 WLX720934:WMD720943 WVT720934:WVZ720943 L786470:R786479 JH786470:JN786479 TD786470:TJ786479 ACZ786470:ADF786479 AMV786470:ANB786479 AWR786470:AWX786479 BGN786470:BGT786479 BQJ786470:BQP786479 CAF786470:CAL786479 CKB786470:CKH786479 CTX786470:CUD786479 DDT786470:DDZ786479 DNP786470:DNV786479 DXL786470:DXR786479 EHH786470:EHN786479 ERD786470:ERJ786479 FAZ786470:FBF786479 FKV786470:FLB786479 FUR786470:FUX786479 GEN786470:GET786479 GOJ786470:GOP786479 GYF786470:GYL786479 HIB786470:HIH786479 HRX786470:HSD786479 IBT786470:IBZ786479 ILP786470:ILV786479 IVL786470:IVR786479 JFH786470:JFN786479 JPD786470:JPJ786479 JYZ786470:JZF786479 KIV786470:KJB786479 KSR786470:KSX786479 LCN786470:LCT786479 LMJ786470:LMP786479 LWF786470:LWL786479 MGB786470:MGH786479 MPX786470:MQD786479 MZT786470:MZZ786479 NJP786470:NJV786479 NTL786470:NTR786479 ODH786470:ODN786479 OND786470:ONJ786479 OWZ786470:OXF786479 PGV786470:PHB786479 PQR786470:PQX786479 QAN786470:QAT786479 QKJ786470:QKP786479 QUF786470:QUL786479 REB786470:REH786479 RNX786470:ROD786479 RXT786470:RXZ786479 SHP786470:SHV786479 SRL786470:SRR786479 TBH786470:TBN786479 TLD786470:TLJ786479 TUZ786470:TVF786479 UEV786470:UFB786479 UOR786470:UOX786479 UYN786470:UYT786479 VIJ786470:VIP786479 VSF786470:VSL786479 WCB786470:WCH786479 WLX786470:WMD786479 WVT786470:WVZ786479 L852006:R852015 JH852006:JN852015 TD852006:TJ852015 ACZ852006:ADF852015 AMV852006:ANB852015 AWR852006:AWX852015 BGN852006:BGT852015 BQJ852006:BQP852015 CAF852006:CAL852015 CKB852006:CKH852015 CTX852006:CUD852015 DDT852006:DDZ852015 DNP852006:DNV852015 DXL852006:DXR852015 EHH852006:EHN852015 ERD852006:ERJ852015 FAZ852006:FBF852015 FKV852006:FLB852015 FUR852006:FUX852015 GEN852006:GET852015 GOJ852006:GOP852015 GYF852006:GYL852015 HIB852006:HIH852015 HRX852006:HSD852015 IBT852006:IBZ852015 ILP852006:ILV852015 IVL852006:IVR852015 JFH852006:JFN852015 JPD852006:JPJ852015 JYZ852006:JZF852015 KIV852006:KJB852015 KSR852006:KSX852015 LCN852006:LCT852015 LMJ852006:LMP852015 LWF852006:LWL852015 MGB852006:MGH852015 MPX852006:MQD852015 MZT852006:MZZ852015 NJP852006:NJV852015 NTL852006:NTR852015 ODH852006:ODN852015 OND852006:ONJ852015 OWZ852006:OXF852015 PGV852006:PHB852015 PQR852006:PQX852015 QAN852006:QAT852015 QKJ852006:QKP852015 QUF852006:QUL852015 REB852006:REH852015 RNX852006:ROD852015 RXT852006:RXZ852015 SHP852006:SHV852015 SRL852006:SRR852015 TBH852006:TBN852015 TLD852006:TLJ852015 TUZ852006:TVF852015 UEV852006:UFB852015 UOR852006:UOX852015 UYN852006:UYT852015 VIJ852006:VIP852015 VSF852006:VSL852015 WCB852006:WCH852015 WLX852006:WMD852015 WVT852006:WVZ852015 L917542:R917551 JH917542:JN917551 TD917542:TJ917551 ACZ917542:ADF917551 AMV917542:ANB917551 AWR917542:AWX917551 BGN917542:BGT917551 BQJ917542:BQP917551 CAF917542:CAL917551 CKB917542:CKH917551 CTX917542:CUD917551 DDT917542:DDZ917551 DNP917542:DNV917551 DXL917542:DXR917551 EHH917542:EHN917551 ERD917542:ERJ917551 FAZ917542:FBF917551 FKV917542:FLB917551 FUR917542:FUX917551 GEN917542:GET917551 GOJ917542:GOP917551 GYF917542:GYL917551 HIB917542:HIH917551 HRX917542:HSD917551 IBT917542:IBZ917551 ILP917542:ILV917551 IVL917542:IVR917551 JFH917542:JFN917551 JPD917542:JPJ917551 JYZ917542:JZF917551 KIV917542:KJB917551 KSR917542:KSX917551 LCN917542:LCT917551 LMJ917542:LMP917551 LWF917542:LWL917551 MGB917542:MGH917551 MPX917542:MQD917551 MZT917542:MZZ917551 NJP917542:NJV917551 NTL917542:NTR917551 ODH917542:ODN917551 OND917542:ONJ917551 OWZ917542:OXF917551 PGV917542:PHB917551 PQR917542:PQX917551 QAN917542:QAT917551 QKJ917542:QKP917551 QUF917542:QUL917551 REB917542:REH917551 RNX917542:ROD917551 RXT917542:RXZ917551 SHP917542:SHV917551 SRL917542:SRR917551 TBH917542:TBN917551 TLD917542:TLJ917551 TUZ917542:TVF917551 UEV917542:UFB917551 UOR917542:UOX917551 UYN917542:UYT917551 VIJ917542:VIP917551 VSF917542:VSL917551 WCB917542:WCH917551 WLX917542:WMD917551 WVT917542:WVZ917551 L983078:R983087 JH983078:JN983087 TD983078:TJ983087 ACZ983078:ADF983087 AMV983078:ANB983087 AWR983078:AWX983087 BGN983078:BGT983087 BQJ983078:BQP983087 CAF983078:CAL983087 CKB983078:CKH983087 CTX983078:CUD983087 DDT983078:DDZ983087 DNP983078:DNV983087 DXL983078:DXR983087 EHH983078:EHN983087 ERD983078:ERJ983087 FAZ983078:FBF983087 FKV983078:FLB983087 FUR983078:FUX983087 GEN983078:GET983087 GOJ983078:GOP983087 GYF983078:GYL983087 HIB983078:HIH983087 HRX983078:HSD983087 IBT983078:IBZ983087 ILP983078:ILV983087 IVL983078:IVR983087 JFH983078:JFN983087 JPD983078:JPJ983087 JYZ983078:JZF983087 KIV983078:KJB983087 KSR983078:KSX983087 LCN983078:LCT983087 LMJ983078:LMP983087 LWF983078:LWL983087 MGB983078:MGH983087 MPX983078:MQD983087 MZT983078:MZZ983087 NJP983078:NJV983087 NTL983078:NTR983087 ODH983078:ODN983087 OND983078:ONJ983087 OWZ983078:OXF983087 PGV983078:PHB983087 PQR983078:PQX983087 QAN983078:QAT983087 QKJ983078:QKP983087 QUF983078:QUL983087 REB983078:REH983087 RNX983078:ROD983087 RXT983078:RXZ983087 SHP983078:SHV983087 SRL983078:SRR983087 TBH983078:TBN983087 TLD983078:TLJ983087 TUZ983078:TVF983087 UEV983078:UFB983087 UOR983078:UOX983087 UYN983078:UYT983087 VIJ983078:VIP983087 VSF983078:VSL983087 WCB983078:WCH983087 WLX983078:WMD983087 WVT983078:WVZ983087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Cover sheet</vt:lpstr>
      <vt:lpstr>CA_3A-69A (2DL-1UL)</vt:lpstr>
      <vt:lpstr>'CA_3A-69A (2DL-1UL)'!Print_Area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AmyTao</cp:lastModifiedBy>
  <dcterms:created xsi:type="dcterms:W3CDTF">2017-02-20T15:11:52Z</dcterms:created>
  <dcterms:modified xsi:type="dcterms:W3CDTF">2017-11-30T18:12:28Z</dcterms:modified>
</cp:coreProperties>
</file>